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ento_sešit"/>
  <bookViews>
    <workbookView xWindow="-15" yWindow="-15" windowWidth="14520" windowHeight="13020" activeTab="2"/>
  </bookViews>
  <sheets>
    <sheet name="KrList" sheetId="81" r:id="rId1"/>
    <sheet name="Rekap" sheetId="82" r:id="rId2"/>
    <sheet name="SP" sheetId="67" r:id="rId3"/>
  </sheets>
  <definedNames>
    <definedName name="_xlnm._FilterDatabase" localSheetId="2" hidden="1">SP!$F$1:$F$21</definedName>
    <definedName name="ADKM">#REF!</definedName>
    <definedName name="Analog">#REF!</definedName>
    <definedName name="CENA_CELKEM">#REF!</definedName>
    <definedName name="MDKM">#REF!</definedName>
    <definedName name="Monolog">#REF!</definedName>
    <definedName name="_xlnm.Print_Titles" localSheetId="1">Rekap!$35:$35</definedName>
    <definedName name="_xlnm.Print_Titles" localSheetId="2">SP!$1:$1</definedName>
    <definedName name="Pocet_Integral">#REF!</definedName>
    <definedName name="PocetMJ">#REF!</definedName>
    <definedName name="SazbaDPH1">#REF!</definedName>
    <definedName name="SazbaDPH2">#REF!</definedName>
  </definedNames>
  <calcPr calcId="125725"/>
</workbook>
</file>

<file path=xl/calcChain.xml><?xml version="1.0" encoding="utf-8"?>
<calcChain xmlns="http://schemas.openxmlformats.org/spreadsheetml/2006/main">
  <c r="J146" i="67"/>
  <c r="J92"/>
  <c r="H92"/>
  <c r="J154"/>
  <c r="J153"/>
  <c r="J152"/>
  <c r="J151"/>
  <c r="J150"/>
  <c r="J149"/>
  <c r="J144"/>
  <c r="J143"/>
  <c r="J142"/>
  <c r="J141"/>
  <c r="J140"/>
  <c r="J137"/>
  <c r="J136"/>
  <c r="J135"/>
  <c r="J133"/>
  <c r="J132"/>
  <c r="J131"/>
  <c r="J129"/>
  <c r="J128"/>
  <c r="J127"/>
  <c r="J125"/>
  <c r="J124"/>
  <c r="J123"/>
  <c r="J122"/>
  <c r="J115"/>
  <c r="H115"/>
  <c r="H114"/>
  <c r="H113"/>
  <c r="H112"/>
  <c r="H111"/>
  <c r="J110"/>
  <c r="H110"/>
  <c r="H109"/>
  <c r="H108"/>
  <c r="H107"/>
  <c r="H106"/>
  <c r="H105"/>
  <c r="H104"/>
  <c r="J103"/>
  <c r="H103"/>
  <c r="J102"/>
  <c r="H102"/>
  <c r="J101"/>
  <c r="H101"/>
  <c r="J100"/>
  <c r="H100"/>
  <c r="J99"/>
  <c r="H99"/>
  <c r="J98"/>
  <c r="H98"/>
  <c r="H118" s="1"/>
  <c r="G8" i="82" s="1"/>
  <c r="H97" i="67"/>
  <c r="J96"/>
  <c r="H96"/>
  <c r="J95"/>
  <c r="H95"/>
  <c r="J94"/>
  <c r="H94"/>
  <c r="J93"/>
  <c r="H93"/>
  <c r="J91"/>
  <c r="H91"/>
  <c r="J90"/>
  <c r="H90"/>
  <c r="J89"/>
  <c r="H89"/>
  <c r="J88"/>
  <c r="H88"/>
  <c r="J87"/>
  <c r="H87"/>
  <c r="J86"/>
  <c r="H86"/>
  <c r="J85"/>
  <c r="H85"/>
  <c r="J84"/>
  <c r="H84"/>
  <c r="J83"/>
  <c r="H83"/>
  <c r="J78"/>
  <c r="H78"/>
  <c r="J77"/>
  <c r="H77"/>
  <c r="J76"/>
  <c r="H76"/>
  <c r="J75"/>
  <c r="H75"/>
  <c r="J74"/>
  <c r="H74"/>
  <c r="J73"/>
  <c r="J80" s="1"/>
  <c r="H73"/>
  <c r="H79" s="1"/>
  <c r="J68"/>
  <c r="H68"/>
  <c r="J67"/>
  <c r="H67"/>
  <c r="J66"/>
  <c r="H66"/>
  <c r="J65"/>
  <c r="J70" s="1"/>
  <c r="H65"/>
  <c r="H69" s="1"/>
  <c r="J60"/>
  <c r="H60"/>
  <c r="J59"/>
  <c r="H59"/>
  <c r="J58"/>
  <c r="H58"/>
  <c r="J57"/>
  <c r="H57"/>
  <c r="J56"/>
  <c r="H56"/>
  <c r="J55"/>
  <c r="J62" s="1"/>
  <c r="H55"/>
  <c r="H61" s="1"/>
  <c r="J50"/>
  <c r="H50"/>
  <c r="J48"/>
  <c r="H48"/>
  <c r="H46"/>
  <c r="H45"/>
  <c r="H44"/>
  <c r="H43"/>
  <c r="J42"/>
  <c r="H42"/>
  <c r="J33"/>
  <c r="H33"/>
  <c r="J23"/>
  <c r="H23"/>
  <c r="J18"/>
  <c r="H18"/>
  <c r="J17"/>
  <c r="H17"/>
  <c r="J16"/>
  <c r="H16"/>
  <c r="J15"/>
  <c r="H15"/>
  <c r="J13"/>
  <c r="H13"/>
  <c r="J12"/>
  <c r="H12"/>
  <c r="J11"/>
  <c r="H11"/>
  <c r="J9"/>
  <c r="H9"/>
  <c r="J7"/>
  <c r="H7"/>
  <c r="J6"/>
  <c r="H6"/>
  <c r="J5"/>
  <c r="H5"/>
  <c r="H19" s="1"/>
  <c r="J52" l="1"/>
  <c r="H51"/>
  <c r="G7" i="82" s="1"/>
  <c r="J20" i="67"/>
  <c r="J116"/>
  <c r="J117" s="1"/>
  <c r="J119" s="1"/>
  <c r="J147"/>
  <c r="H12" i="82" s="1"/>
  <c r="J155" i="67"/>
  <c r="H13" i="82" s="1"/>
  <c r="J21" i="67"/>
  <c r="J63"/>
  <c r="J71"/>
  <c r="J8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H9" i="82" l="1"/>
  <c r="J53" i="67"/>
  <c r="J120"/>
  <c r="H10" i="82"/>
  <c r="G2"/>
  <c r="C1"/>
  <c r="I47"/>
  <c r="F47"/>
  <c r="E47"/>
  <c r="G19" i="81"/>
  <c r="G18"/>
  <c r="G17"/>
  <c r="G16"/>
  <c r="G47" i="82" l="1"/>
  <c r="D15" i="81" s="1"/>
  <c r="H47" i="82"/>
  <c r="F15" i="81" s="1"/>
  <c r="F20" s="1"/>
  <c r="G15" l="1"/>
  <c r="G20" s="1"/>
  <c r="F30" s="1"/>
  <c r="F31" s="1"/>
  <c r="F35" s="1"/>
  <c r="D20"/>
</calcChain>
</file>

<file path=xl/sharedStrings.xml><?xml version="1.0" encoding="utf-8"?>
<sst xmlns="http://schemas.openxmlformats.org/spreadsheetml/2006/main" count="348" uniqueCount="199">
  <si>
    <t>CCTV</t>
  </si>
  <si>
    <t/>
  </si>
  <si>
    <t>ks</t>
  </si>
  <si>
    <t>Forma kabelova do 5x2</t>
  </si>
  <si>
    <t xml:space="preserve"> E Z S </t>
  </si>
  <si>
    <t>S K</t>
  </si>
  <si>
    <t>Revize koncového spínače (krabice)</t>
  </si>
  <si>
    <t>Revize zařízení v rozsahu 1. ústředny</t>
  </si>
  <si>
    <t>Keystone  1xRJ45, kat.6, nestíněný</t>
  </si>
  <si>
    <t>Dodávka zařízení</t>
  </si>
  <si>
    <t>Elektroinstal. PVC trubka ohebná 16mm</t>
  </si>
  <si>
    <t>Elektroinstal. PVC trubka ohebná 23mm</t>
  </si>
  <si>
    <t>Elektroinstal. PVC trubka ohebná 29mm</t>
  </si>
  <si>
    <t>Elektroinstal. PVC trubka ohebná 36mm</t>
  </si>
  <si>
    <t>Elektroinstal. PVC trubka ohebná 48mm</t>
  </si>
  <si>
    <t>C - 2 2 M      - ROZVODY</t>
  </si>
  <si>
    <t>Osazení hmoždinky 8mm v cihl. zdivu</t>
  </si>
  <si>
    <t>NOSNÝ MATERIÁL</t>
  </si>
  <si>
    <t>Nosný materiál</t>
  </si>
  <si>
    <t>mn.</t>
  </si>
  <si>
    <t xml:space="preserve"> -S Nastavení kamerového modulu</t>
  </si>
  <si>
    <t xml:space="preserve"> -S Uvedení do chodu kamerového modulu </t>
  </si>
  <si>
    <t xml:space="preserve"> -S Kabelová forma UTP kabelu</t>
  </si>
  <si>
    <t>DT</t>
  </si>
  <si>
    <t>Nastaveni vnitrni kamery</t>
  </si>
  <si>
    <t>Uvedeni vnitrni kamery do chodu</t>
  </si>
  <si>
    <t xml:space="preserve"> -S Osazení pracoviště, vyzkoušení, nastavení úrovní apod.</t>
  </si>
  <si>
    <t>Zemní práce</t>
  </si>
  <si>
    <t>Krabice pod omítku</t>
  </si>
  <si>
    <t>Krabice KO 97 vč. víčka</t>
  </si>
  <si>
    <t>Krabice KO 125</t>
  </si>
  <si>
    <t>Vicko KO 125</t>
  </si>
  <si>
    <t>Krabice KT 250</t>
  </si>
  <si>
    <t>Krabice univers. KU68/2 vč. víčka</t>
  </si>
  <si>
    <t>Instalační krabice</t>
  </si>
  <si>
    <t xml:space="preserve"> -S Měření kabelu, zpacování protokolu</t>
  </si>
  <si>
    <t>mn.j.</t>
  </si>
  <si>
    <t>m</t>
  </si>
  <si>
    <t>Víko žlabu 62/50</t>
  </si>
  <si>
    <t>Nosník "62"</t>
  </si>
  <si>
    <t>T-kus "62"</t>
  </si>
  <si>
    <t>T-kus "62" - víko</t>
  </si>
  <si>
    <t>Koleno "62"</t>
  </si>
  <si>
    <t>Koleno "62" - víko</t>
  </si>
  <si>
    <t>Víko žlabu 125/50</t>
  </si>
  <si>
    <t>Nosnik "125"</t>
  </si>
  <si>
    <t>Spojovaci mater. 100ks (srouby,matice)</t>
  </si>
  <si>
    <t>Spojka</t>
  </si>
  <si>
    <t>Vyhledání vývodu nebo krabice</t>
  </si>
  <si>
    <t>Odv. a zavičk. krab. s víčkem na závit</t>
  </si>
  <si>
    <t>Odv. a zav. krab. s víčkem na šrouby</t>
  </si>
  <si>
    <t>POLOŽKOVÝ ROZPOČET</t>
  </si>
  <si>
    <t>Objekt :</t>
  </si>
  <si>
    <t>Stavba :</t>
  </si>
  <si>
    <t>HZS</t>
  </si>
  <si>
    <t>Vypracoval</t>
  </si>
  <si>
    <t>Za zhotovitele</t>
  </si>
  <si>
    <t>Za objednatele</t>
  </si>
  <si>
    <t>Datum :</t>
  </si>
  <si>
    <t>Podpis:</t>
  </si>
  <si>
    <t>Podpis :</t>
  </si>
  <si>
    <t>Základ pro DPH</t>
  </si>
  <si>
    <t>DPH</t>
  </si>
  <si>
    <t>CENA ZA OBJEKT CELKEM</t>
  </si>
  <si>
    <t xml:space="preserve"> - 19" ventilátor do stropu rozvaděče,</t>
  </si>
  <si>
    <t xml:space="preserve"> - 19" 1U záslepka,</t>
  </si>
  <si>
    <t xml:space="preserve"> - 19" 1U vyvazovací panel,</t>
  </si>
  <si>
    <t xml:space="preserve"> - ostatní drobný materiál nutný k montáži a zprovoznění rozvaděče</t>
  </si>
  <si>
    <t>Zásuvky</t>
  </si>
  <si>
    <t xml:space="preserve"> -S Revize SK</t>
  </si>
  <si>
    <t>Zhotovení kruhových otvorů</t>
  </si>
  <si>
    <t xml:space="preserve"> -S Převzetí prostor</t>
  </si>
  <si>
    <t>-S Seznameni s projektem</t>
  </si>
  <si>
    <t>Štítek kabelový</t>
  </si>
  <si>
    <t>Uzemění kabelu</t>
  </si>
  <si>
    <t>19' rozvaděč stojanový 42U/600x600 skleněné dveře vč.:</t>
  </si>
  <si>
    <t>U/UTP 4P 250 MHz, cat 6, LSZH</t>
  </si>
  <si>
    <t>Složka - A, nosný materiál</t>
  </si>
  <si>
    <t>Trubka PVC do betonu 2323/LPE-1</t>
  </si>
  <si>
    <t>Typ</t>
  </si>
  <si>
    <t>Název</t>
  </si>
  <si>
    <t>DR1</t>
  </si>
  <si>
    <t>Uvedeni venk. pevne kamery do chodu</t>
  </si>
  <si>
    <t>Rozpočet :</t>
  </si>
  <si>
    <t>Oddíl</t>
  </si>
  <si>
    <t>HSV</t>
  </si>
  <si>
    <t>PSV</t>
  </si>
  <si>
    <t>Dodávka</t>
  </si>
  <si>
    <t>Montáž</t>
  </si>
  <si>
    <t>Montáž zařízení</t>
  </si>
  <si>
    <t>Montáž rozvodů</t>
  </si>
  <si>
    <t>Ostatní montáže - zařízení</t>
  </si>
  <si>
    <t>Ostatní montáže - rozvody</t>
  </si>
  <si>
    <t>CELKEM  OBJEKT</t>
  </si>
  <si>
    <t>č.pol.</t>
  </si>
  <si>
    <t>montáž</t>
  </si>
  <si>
    <t>Výrobce</t>
  </si>
  <si>
    <t>cena/jedn.</t>
  </si>
  <si>
    <t>dod/celkem</t>
  </si>
  <si>
    <t>mont./celkem</t>
  </si>
  <si>
    <t>CELKEM - DODÁVKA, vč. dopravy</t>
  </si>
  <si>
    <t>CELKEM - MONTÁŽ,  vč. přesunu</t>
  </si>
  <si>
    <t xml:space="preserve">DODÁVKA ZAŘÍZENÍ - CELKEM </t>
  </si>
  <si>
    <t>NOSNÝ MATERIÁL - CELKEM</t>
  </si>
  <si>
    <t>OSTATNÍ MONTÁŽE - ZAŘÍZENÍ- CELKEM</t>
  </si>
  <si>
    <t>OSTATNÍ MONTÁŽE - ROZVODY- CELKEM</t>
  </si>
  <si>
    <t>Uzavřený TV okruh (CCTV)</t>
  </si>
  <si>
    <t>Domácí telefon (DT)</t>
  </si>
  <si>
    <t>Strukturovaná kabeláž (SK)</t>
  </si>
  <si>
    <t>REKAPITULACE  SLP</t>
  </si>
  <si>
    <t>Složka - B, podružný materiál t.j. 3% z "A"</t>
  </si>
  <si>
    <t>Přepěťová ochrana 10/100M Ethernet + PoE A/B nebo Hi PoE (max.70W)</t>
  </si>
  <si>
    <t>PZS</t>
  </si>
  <si>
    <t>Koncentrátor v kovovém krytu pro 8 zón a 4 PGM výstupy</t>
  </si>
  <si>
    <t>Detektory</t>
  </si>
  <si>
    <t>Aku</t>
  </si>
  <si>
    <t>Detektor tříštění skla s dosahem až 7,6m i pro skla s fóliemi</t>
  </si>
  <si>
    <t>Ostatní</t>
  </si>
  <si>
    <t>Kabel J-Y(st)Y 2x2x0,8 - v trubce, liště,  žlabu</t>
  </si>
  <si>
    <t>SYKFY 3x2x0,5 - pevně uložen</t>
  </si>
  <si>
    <t>Nezálohovaná plastová vnitřní siréna 104dB/1m</t>
  </si>
  <si>
    <t xml:space="preserve"> -S Revize zařízení CCTV</t>
  </si>
  <si>
    <t xml:space="preserve"> - 19"1U Patch Panel Cat.6 24xRJ45 kompletní</t>
  </si>
  <si>
    <t xml:space="preserve"> - Patchkord RJ45/RJ45, cat.6 - 2m</t>
  </si>
  <si>
    <t xml:space="preserve"> - Patchkord RJ45/RJ45, cat.6 - 1m</t>
  </si>
  <si>
    <t>C - 2 2 M -  ZAŘÍZENÍ</t>
  </si>
  <si>
    <t>Kabely</t>
  </si>
  <si>
    <t>Ústředna až 48 zón a 8 grup v krytu bez klávesnice s komunikátorem a zdrojem</t>
  </si>
  <si>
    <t xml:space="preserve"> - 19" rozvodný panel 5x230V 1,5U 19“ 3m černý vč. přepěťové ochrany</t>
  </si>
  <si>
    <t xml:space="preserve"> - 19" 1U panel telefonních linek 25xRJ45, ca.3</t>
  </si>
  <si>
    <t>Závěr. oživení a odzkoušení zařízení v rozsahu 1. ústředny</t>
  </si>
  <si>
    <t xml:space="preserve"> - 19" osvětlení rozvaděče 1U</t>
  </si>
  <si>
    <t>Název oddílu</t>
  </si>
  <si>
    <t>D1.01.01 - ARCHITEKTONICKO-STAVEBNÉ RIEŠENIE</t>
  </si>
  <si>
    <t>Objekt</t>
  </si>
  <si>
    <t>Název objektu</t>
  </si>
  <si>
    <t>Stavba</t>
  </si>
  <si>
    <t>Název stavby</t>
  </si>
  <si>
    <t>Projektant</t>
  </si>
  <si>
    <t>Objednatel</t>
  </si>
  <si>
    <t>Dodavatel</t>
  </si>
  <si>
    <t>Rozpočtoval</t>
  </si>
  <si>
    <t>Rozpis ceny</t>
  </si>
  <si>
    <t>Celkem</t>
  </si>
  <si>
    <t>MON</t>
  </si>
  <si>
    <t>Vedlejší náklady</t>
  </si>
  <si>
    <t>Ostatní náklady</t>
  </si>
  <si>
    <t>Jméno:</t>
  </si>
  <si>
    <t xml:space="preserve">   </t>
  </si>
  <si>
    <t xml:space="preserve">%  </t>
  </si>
  <si>
    <t xml:space="preserve">% </t>
  </si>
  <si>
    <t>Ing. Miroslav Rek</t>
  </si>
  <si>
    <t>Venkovní IP bullet kamera, TD/N, HD 1080p, 2MP, f=2.8-12mm, IR 20m, IP66</t>
  </si>
  <si>
    <t>MG kontakt čtyřdrátový kombinovaný s pracovní mezerou 15mm</t>
  </si>
  <si>
    <t>Plastová nízká propojovací krabice, 5+1 šroubovací svorka</t>
  </si>
  <si>
    <t>Vnitřní IP dome kamera, TD/N, HD 1080p, 2MP, f=2.8-12mm, IR 20m</t>
  </si>
  <si>
    <t>Ekonomický NVR pro 16 IP kamer, HDMI, 16x PoE(+), I/O, Audio, 1TB HDD</t>
  </si>
  <si>
    <t>Akumulátor 12V / 24Ah</t>
  </si>
  <si>
    <t>PIR detektor s vypínatelnou odolností proti zvířatům a dosahem 11m</t>
  </si>
  <si>
    <t>Modul 5. tlačítek</t>
  </si>
  <si>
    <t>Rám pro montáž pod omítku</t>
  </si>
  <si>
    <t>SIP videotelefon s barev. monitorem</t>
  </si>
  <si>
    <t>D 1.4.6 Slaboproud</t>
  </si>
  <si>
    <t>Centrum Exelence</t>
  </si>
  <si>
    <t>OK atelier s.r.o.</t>
  </si>
  <si>
    <t>Střední vinařská škola Valtice</t>
  </si>
  <si>
    <t>naček asdf dsffgpú ar adg</t>
  </si>
  <si>
    <t>DR2</t>
  </si>
  <si>
    <t>19' rozvaděč nástěnný 15U/600x550 (hl.) skleněné dveře vč.:</t>
  </si>
  <si>
    <t xml:space="preserve"> -S Revize DT</t>
  </si>
  <si>
    <t>Zemní sdělovací, stíněný kabel  3x4x0,6</t>
  </si>
  <si>
    <r>
      <t xml:space="preserve">Kabelová chránička  </t>
    </r>
    <r>
      <rPr>
        <sz val="10"/>
        <rFont val="Times New Roman"/>
        <family val="1"/>
        <charset val="238"/>
      </rPr>
      <t>ϕ40</t>
    </r>
    <r>
      <rPr>
        <sz val="8.5"/>
        <rFont val="Arial CE"/>
        <family val="2"/>
        <charset val="238"/>
      </rPr>
      <t>mm</t>
    </r>
  </si>
  <si>
    <t xml:space="preserve">Přepěťová ochrana </t>
  </si>
  <si>
    <t xml:space="preserve">Klávesnice s dvířky k ústředně </t>
  </si>
  <si>
    <t>Hlásič opticko kouřový</t>
  </si>
  <si>
    <t>Patice 12V releová samoresetovací pro O-K hlásiče</t>
  </si>
  <si>
    <t>Rozvodnice pro 100 tel. párů</t>
  </si>
  <si>
    <t xml:space="preserve">Maska nosná pro 1xRJ45, </t>
  </si>
  <si>
    <t xml:space="preserve">Maska nosná pro 2xRJ45, </t>
  </si>
  <si>
    <t xml:space="preserve">Kryt zásuvky komunikační </t>
  </si>
  <si>
    <t xml:space="preserve">Rámeček jednonásobný, bílý </t>
  </si>
  <si>
    <t>dveřní ip komunikátor s bar. kamerou, 1x1 tl.</t>
  </si>
  <si>
    <t>Kabelový žlab kovový 62/50</t>
  </si>
  <si>
    <t>Kabelový žlab kovový 125/50</t>
  </si>
  <si>
    <t>Lišta plastová 24x22</t>
  </si>
  <si>
    <t>Lista plastová 18x13</t>
  </si>
  <si>
    <t>Lista plastová 40x15</t>
  </si>
  <si>
    <t>Lista plastová 40x40</t>
  </si>
  <si>
    <t>Kabel komunikační  ústředny PZS- volně uložen</t>
  </si>
  <si>
    <t>Transformátor</t>
  </si>
  <si>
    <t>Modul kontrolní s alarmem, bílé</t>
  </si>
  <si>
    <t>Tlačítko prosvětlené, bílé</t>
  </si>
  <si>
    <t>Tlačítko signální táhové, bílé</t>
  </si>
  <si>
    <t>Dvojrámeček dle silnoproudu svislý, bílý</t>
  </si>
  <si>
    <t>Jednoduchý rámeček dle silnoproudu bílý</t>
  </si>
  <si>
    <t>Kabel CYKY-J 3x1,5</t>
  </si>
  <si>
    <t>SIGNALIZAČNÍ SYSTÉM PRO INVALIDNÍ OSOBY SSIO)</t>
  </si>
  <si>
    <t>SSIO</t>
  </si>
  <si>
    <t xml:space="preserve"> -S Revize zařízení SSIO</t>
  </si>
</sst>
</file>

<file path=xl/styles.xml><?xml version="1.0" encoding="utf-8"?>
<styleSheet xmlns="http://schemas.openxmlformats.org/spreadsheetml/2006/main">
  <numFmts count="7">
    <numFmt numFmtId="44" formatCode="_-* #,##0.00\ &quot;Kč&quot;_-;\-* #,##0.00\ &quot;Kč&quot;_-;_-* &quot;-&quot;??\ &quot;Kč&quot;_-;_-@_-"/>
    <numFmt numFmtId="164" formatCode="0.00E+00_)"/>
    <numFmt numFmtId="165" formatCode="0_)"/>
    <numFmt numFmtId="166" formatCode="#,##0.00&quot;Kč&quot;_);\(#,##0.00&quot;Kč&quot;\)"/>
    <numFmt numFmtId="167" formatCode="_-* #,##0\ &quot;Kč&quot;_-;\-* #,##0\ &quot;Kč&quot;_-;_-* &quot;-&quot;??\ &quot;Kč&quot;_-;_-@_-"/>
    <numFmt numFmtId="168" formatCode="#,##0.0"/>
    <numFmt numFmtId="169" formatCode="#,##0.00\ [$CZK]"/>
  </numFmts>
  <fonts count="30">
    <font>
      <sz val="12"/>
      <name val="LinePrinter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LinePrinter"/>
      <charset val="238"/>
    </font>
    <font>
      <sz val="10"/>
      <name val="Arial"/>
      <family val="2"/>
      <charset val="238"/>
    </font>
    <font>
      <b/>
      <i/>
      <sz val="10"/>
      <name val="Arial CE"/>
      <family val="2"/>
      <charset val="238"/>
    </font>
    <font>
      <sz val="10"/>
      <name val="Arial CE"/>
    </font>
    <font>
      <b/>
      <sz val="10"/>
      <name val="Arial"/>
      <family val="2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12"/>
      <name val="Arial CE"/>
      <charset val="238"/>
    </font>
    <font>
      <b/>
      <sz val="8"/>
      <name val="Arial"/>
      <family val="2"/>
    </font>
    <font>
      <b/>
      <sz val="11"/>
      <name val="Arial CE"/>
      <charset val="238"/>
    </font>
    <font>
      <b/>
      <sz val="8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family val="2"/>
      <charset val="238"/>
    </font>
    <font>
      <sz val="8.5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3">
    <xf numFmtId="0" fontId="0" fillId="0" borderId="0"/>
    <xf numFmtId="44" fontId="2" fillId="0" borderId="0" applyFont="0" applyFill="0" applyBorder="0" applyAlignment="0" applyProtection="0"/>
    <xf numFmtId="49" fontId="3" fillId="0" borderId="1" applyNumberFormat="0">
      <alignment vertical="center" wrapText="1"/>
    </xf>
    <xf numFmtId="0" fontId="20" fillId="0" borderId="2">
      <alignment horizontal="justify" vertical="center" wrapText="1"/>
      <protection locked="0"/>
    </xf>
    <xf numFmtId="0" fontId="2" fillId="0" borderId="0"/>
    <xf numFmtId="0" fontId="10" fillId="0" borderId="0"/>
    <xf numFmtId="0" fontId="3" fillId="0" borderId="0"/>
    <xf numFmtId="0" fontId="2" fillId="0" borderId="0"/>
    <xf numFmtId="0" fontId="12" fillId="0" borderId="0"/>
    <xf numFmtId="0" fontId="19" fillId="0" borderId="2" applyProtection="0">
      <alignment horizontal="justify" vertical="center" wrapText="1"/>
    </xf>
    <xf numFmtId="0" fontId="14" fillId="0" borderId="2">
      <alignment horizontal="left" vertical="center" wrapText="1" indent="1"/>
    </xf>
    <xf numFmtId="0" fontId="17" fillId="0" borderId="1">
      <alignment horizontal="left" vertical="center" wrapText="1"/>
    </xf>
    <xf numFmtId="0" fontId="10" fillId="0" borderId="0"/>
  </cellStyleXfs>
  <cellXfs count="316">
    <xf numFmtId="164" fontId="0" fillId="0" borderId="0" xfId="0" applyNumberFormat="1"/>
    <xf numFmtId="164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3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0" fillId="0" borderId="0" xfId="7" applyFont="1" applyFill="1" applyBorder="1" applyAlignment="1">
      <alignment horizontal="left"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1" fontId="4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Continuous" vertical="top"/>
    </xf>
    <xf numFmtId="4" fontId="3" fillId="0" borderId="0" xfId="0" applyNumberFormat="1" applyFont="1" applyAlignment="1">
      <alignment vertical="top"/>
    </xf>
    <xf numFmtId="0" fontId="13" fillId="0" borderId="0" xfId="0" applyFont="1" applyBorder="1" applyAlignment="1">
      <alignment horizontal="left" vertical="top"/>
    </xf>
    <xf numFmtId="164" fontId="10" fillId="0" borderId="0" xfId="0" applyNumberFormat="1" applyFont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vertical="top" wrapText="1"/>
    </xf>
    <xf numFmtId="1" fontId="3" fillId="0" borderId="0" xfId="0" applyNumberFormat="1" applyFont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10" fillId="0" borderId="0" xfId="0" applyNumberFormat="1" applyFont="1" applyFill="1" applyAlignment="1">
      <alignment vertical="top"/>
    </xf>
    <xf numFmtId="168" fontId="4" fillId="0" borderId="3" xfId="0" applyNumberFormat="1" applyFont="1" applyFill="1" applyBorder="1" applyAlignment="1" applyProtection="1">
      <alignment horizontal="center" vertical="top"/>
    </xf>
    <xf numFmtId="4" fontId="4" fillId="0" borderId="3" xfId="0" applyNumberFormat="1" applyFont="1" applyFill="1" applyBorder="1" applyAlignment="1" applyProtection="1">
      <alignment horizontal="center" vertical="top"/>
    </xf>
    <xf numFmtId="1" fontId="10" fillId="0" borderId="0" xfId="0" applyNumberFormat="1" applyFont="1" applyFill="1" applyAlignment="1">
      <alignment horizontal="center" vertical="top"/>
    </xf>
    <xf numFmtId="1" fontId="4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center" vertical="top"/>
    </xf>
    <xf numFmtId="3" fontId="4" fillId="0" borderId="0" xfId="0" applyNumberFormat="1" applyFont="1" applyFill="1" applyAlignment="1">
      <alignment horizontal="center" vertical="top"/>
    </xf>
    <xf numFmtId="168" fontId="4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vertical="top"/>
    </xf>
    <xf numFmtId="3" fontId="4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center" vertical="top"/>
    </xf>
    <xf numFmtId="4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vertical="top"/>
    </xf>
    <xf numFmtId="167" fontId="4" fillId="0" borderId="0" xfId="1" applyNumberFormat="1" applyFont="1" applyFill="1" applyAlignment="1">
      <alignment vertical="top"/>
    </xf>
    <xf numFmtId="1" fontId="3" fillId="0" borderId="0" xfId="0" applyNumberFormat="1" applyFont="1" applyFill="1" applyAlignment="1">
      <alignment horizontal="left" vertical="top"/>
    </xf>
    <xf numFmtId="167" fontId="4" fillId="0" borderId="3" xfId="1" applyNumberFormat="1" applyFont="1" applyFill="1" applyBorder="1" applyAlignment="1">
      <alignment vertical="top"/>
    </xf>
    <xf numFmtId="165" fontId="5" fillId="0" borderId="0" xfId="0" applyNumberFormat="1" applyFont="1" applyFill="1" applyAlignment="1" applyProtection="1">
      <alignment horizontal="left" vertical="top" wrapText="1"/>
      <protection locked="0"/>
    </xf>
    <xf numFmtId="164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3" fontId="5" fillId="0" borderId="0" xfId="0" applyNumberFormat="1" applyFont="1" applyFill="1" applyAlignment="1">
      <alignment horizontal="center" vertical="top"/>
    </xf>
    <xf numFmtId="168" fontId="5" fillId="0" borderId="0" xfId="0" applyNumberFormat="1" applyFont="1" applyFill="1" applyAlignment="1">
      <alignment vertical="top"/>
    </xf>
    <xf numFmtId="4" fontId="5" fillId="0" borderId="0" xfId="0" applyNumberFormat="1" applyFont="1" applyFill="1" applyAlignment="1">
      <alignment vertical="top"/>
    </xf>
    <xf numFmtId="1" fontId="3" fillId="0" borderId="0" xfId="0" applyNumberFormat="1" applyFont="1" applyFill="1" applyAlignment="1" applyProtection="1">
      <alignment horizontal="left" vertical="top" wrapText="1"/>
      <protection locked="0"/>
    </xf>
    <xf numFmtId="168" fontId="3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 applyProtection="1">
      <alignment vertical="top"/>
    </xf>
    <xf numFmtId="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 applyProtection="1">
      <alignment horizontal="left" vertical="top" wrapText="1"/>
      <protection locked="0"/>
    </xf>
    <xf numFmtId="1" fontId="4" fillId="0" borderId="0" xfId="0" applyNumberFormat="1" applyFont="1" applyFill="1" applyAlignment="1">
      <alignment horizontal="center" vertical="top"/>
    </xf>
    <xf numFmtId="168" fontId="4" fillId="0" borderId="0" xfId="0" applyNumberFormat="1" applyFont="1" applyFill="1" applyAlignment="1" applyProtection="1">
      <alignment vertical="top"/>
      <protection locked="0"/>
    </xf>
    <xf numFmtId="4" fontId="4" fillId="0" borderId="0" xfId="0" applyNumberFormat="1" applyFont="1" applyFill="1" applyAlignment="1" applyProtection="1">
      <alignment vertical="top"/>
      <protection locked="0"/>
    </xf>
    <xf numFmtId="164" fontId="9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left" vertical="top" wrapText="1"/>
    </xf>
    <xf numFmtId="4" fontId="10" fillId="0" borderId="0" xfId="0" applyNumberFormat="1" applyFont="1" applyFill="1" applyBorder="1" applyAlignment="1">
      <alignment vertical="top"/>
    </xf>
    <xf numFmtId="49" fontId="13" fillId="0" borderId="0" xfId="0" applyNumberFormat="1" applyFont="1" applyAlignment="1">
      <alignment horizontal="left" vertical="top" wrapText="1"/>
    </xf>
    <xf numFmtId="3" fontId="1" fillId="0" borderId="0" xfId="0" applyNumberFormat="1" applyFont="1" applyFill="1" applyAlignment="1">
      <alignment horizontal="center" vertical="top"/>
    </xf>
    <xf numFmtId="164" fontId="0" fillId="0" borderId="0" xfId="0" applyNumberFormat="1" applyFont="1" applyFill="1" applyAlignment="1">
      <alignment vertical="top"/>
    </xf>
    <xf numFmtId="164" fontId="5" fillId="0" borderId="0" xfId="0" applyNumberFormat="1" applyFont="1" applyAlignment="1">
      <alignment vertical="top"/>
    </xf>
    <xf numFmtId="1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164" fontId="23" fillId="0" borderId="0" xfId="0" applyNumberFormat="1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3" fontId="10" fillId="0" borderId="0" xfId="0" applyNumberFormat="1" applyFont="1" applyFill="1" applyAlignment="1">
      <alignment horizontal="center" vertical="top"/>
    </xf>
    <xf numFmtId="164" fontId="3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Fill="1" applyAlignment="1">
      <alignment vertical="top"/>
    </xf>
    <xf numFmtId="3" fontId="18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horizontal="left" vertical="top" wrapText="1"/>
    </xf>
    <xf numFmtId="164" fontId="13" fillId="0" borderId="0" xfId="0" applyNumberFormat="1" applyFont="1" applyFill="1" applyAlignment="1">
      <alignment horizontal="center" vertical="top"/>
    </xf>
    <xf numFmtId="3" fontId="13" fillId="0" borderId="0" xfId="0" applyNumberFormat="1" applyFont="1" applyFill="1" applyAlignment="1">
      <alignment horizontal="center" vertical="top"/>
    </xf>
    <xf numFmtId="168" fontId="13" fillId="0" borderId="0" xfId="0" applyNumberFormat="1" applyFont="1" applyFill="1" applyAlignment="1">
      <alignment vertical="top"/>
    </xf>
    <xf numFmtId="4" fontId="13" fillId="0" borderId="0" xfId="0" applyNumberFormat="1" applyFont="1" applyFill="1" applyAlignment="1">
      <alignment vertical="top"/>
    </xf>
    <xf numFmtId="167" fontId="13" fillId="0" borderId="0" xfId="1" applyNumberFormat="1" applyFont="1" applyFill="1" applyAlignment="1">
      <alignment vertical="top"/>
    </xf>
    <xf numFmtId="167" fontId="13" fillId="0" borderId="3" xfId="1" applyNumberFormat="1" applyFont="1" applyFill="1" applyBorder="1" applyAlignment="1">
      <alignment vertical="top"/>
    </xf>
    <xf numFmtId="1" fontId="10" fillId="0" borderId="0" xfId="0" applyNumberFormat="1" applyFont="1" applyFill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164" fontId="13" fillId="0" borderId="0" xfId="0" applyNumberFormat="1" applyFont="1" applyFill="1" applyAlignment="1">
      <alignment horizontal="left" vertical="top" wrapText="1"/>
    </xf>
    <xf numFmtId="3" fontId="13" fillId="0" borderId="0" xfId="0" applyNumberFormat="1" applyFont="1" applyFill="1" applyBorder="1" applyAlignment="1">
      <alignment horizontal="center" vertical="top" wrapText="1"/>
    </xf>
    <xf numFmtId="0" fontId="12" fillId="0" borderId="4" xfId="8" applyFont="1" applyBorder="1" applyAlignment="1">
      <alignment vertical="top"/>
    </xf>
    <xf numFmtId="0" fontId="0" fillId="0" borderId="5" xfId="0" applyNumberFormat="1" applyBorder="1" applyAlignment="1">
      <alignment horizontal="left" vertical="top"/>
    </xf>
    <xf numFmtId="0" fontId="0" fillId="0" borderId="6" xfId="0" applyNumberForma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49" fontId="8" fillId="0" borderId="0" xfId="0" applyNumberFormat="1" applyFont="1" applyAlignment="1">
      <alignment horizontal="centerContinuous" vertical="top"/>
    </xf>
    <xf numFmtId="0" fontId="8" fillId="0" borderId="0" xfId="0" applyFont="1" applyBorder="1" applyAlignment="1">
      <alignment horizontal="centerContinuous" vertical="top"/>
    </xf>
    <xf numFmtId="49" fontId="7" fillId="0" borderId="13" xfId="0" applyNumberFormat="1" applyFont="1" applyBorder="1" applyAlignment="1">
      <alignment vertical="top"/>
    </xf>
    <xf numFmtId="0" fontId="7" fillId="0" borderId="0" xfId="0" applyFont="1" applyBorder="1" applyAlignment="1">
      <alignment vertical="top"/>
    </xf>
    <xf numFmtId="3" fontId="3" fillId="0" borderId="14" xfId="0" applyNumberFormat="1" applyFont="1" applyBorder="1" applyAlignment="1">
      <alignment vertical="top"/>
    </xf>
    <xf numFmtId="3" fontId="3" fillId="0" borderId="15" xfId="0" applyNumberFormat="1" applyFont="1" applyBorder="1" applyAlignment="1">
      <alignment vertical="top"/>
    </xf>
    <xf numFmtId="3" fontId="3" fillId="0" borderId="16" xfId="0" applyNumberFormat="1" applyFont="1" applyBorder="1" applyAlignment="1">
      <alignment vertical="top"/>
    </xf>
    <xf numFmtId="3" fontId="3" fillId="0" borderId="17" xfId="0" applyNumberFormat="1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4" fillId="0" borderId="0" xfId="0" applyFont="1" applyAlignment="1">
      <alignment vertical="top"/>
    </xf>
    <xf numFmtId="3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164" fontId="0" fillId="0" borderId="3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Alignment="1">
      <alignment horizontal="center" vertical="top"/>
    </xf>
    <xf numFmtId="3" fontId="10" fillId="0" borderId="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/>
    </xf>
    <xf numFmtId="164" fontId="0" fillId="0" borderId="0" xfId="0" applyNumberFormat="1" applyFont="1" applyFill="1" applyAlignment="1">
      <alignment horizontal="left" vertical="top" wrapText="1"/>
    </xf>
    <xf numFmtId="164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center" vertical="top"/>
    </xf>
    <xf numFmtId="164" fontId="10" fillId="0" borderId="0" xfId="0" applyNumberFormat="1" applyFont="1" applyAlignment="1">
      <alignment horizontal="center" vertical="top"/>
    </xf>
    <xf numFmtId="164" fontId="3" fillId="0" borderId="0" xfId="0" applyNumberFormat="1" applyFont="1" applyAlignment="1" applyProtection="1">
      <alignment horizontal="center" vertical="top"/>
      <protection locked="0"/>
    </xf>
    <xf numFmtId="165" fontId="3" fillId="0" borderId="0" xfId="0" applyNumberFormat="1" applyFont="1" applyAlignment="1" applyProtection="1">
      <alignment horizontal="left" vertical="top"/>
      <protection locked="0"/>
    </xf>
    <xf numFmtId="164" fontId="3" fillId="0" borderId="0" xfId="0" applyNumberFormat="1" applyFont="1" applyAlignment="1" applyProtection="1">
      <alignment horizontal="left" vertical="top"/>
      <protection locked="0"/>
    </xf>
    <xf numFmtId="3" fontId="3" fillId="0" borderId="0" xfId="0" applyNumberFormat="1" applyFont="1" applyAlignment="1" applyProtection="1">
      <alignment horizontal="center" vertical="top"/>
      <protection locked="0"/>
    </xf>
    <xf numFmtId="1" fontId="3" fillId="0" borderId="0" xfId="0" applyNumberFormat="1" applyFont="1" applyAlignment="1">
      <alignment horizontal="left" vertical="top" wrapText="1"/>
    </xf>
    <xf numFmtId="1" fontId="3" fillId="0" borderId="0" xfId="0" applyNumberFormat="1" applyFont="1" applyAlignment="1">
      <alignment horizontal="center" vertical="top"/>
    </xf>
    <xf numFmtId="4" fontId="6" fillId="0" borderId="0" xfId="0" applyNumberFormat="1" applyFont="1" applyFill="1" applyAlignment="1">
      <alignment horizontal="center" vertical="top"/>
    </xf>
    <xf numFmtId="4" fontId="3" fillId="0" borderId="0" xfId="0" applyNumberFormat="1" applyFont="1" applyFill="1" applyAlignment="1">
      <alignment horizontal="center" vertical="top"/>
    </xf>
    <xf numFmtId="2" fontId="3" fillId="0" borderId="0" xfId="0" applyNumberFormat="1" applyFont="1" applyAlignment="1">
      <alignment vertical="top"/>
    </xf>
    <xf numFmtId="4" fontId="0" fillId="0" borderId="0" xfId="0" applyNumberFormat="1" applyFont="1" applyFill="1" applyAlignment="1">
      <alignment horizontal="center" vertical="top"/>
    </xf>
    <xf numFmtId="0" fontId="10" fillId="0" borderId="0" xfId="0" applyNumberFormat="1" applyFont="1" applyBorder="1" applyAlignment="1" applyProtection="1">
      <alignment horizontal="left" vertical="top" wrapText="1"/>
      <protection locked="0"/>
    </xf>
    <xf numFmtId="49" fontId="10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/>
    </xf>
    <xf numFmtId="1" fontId="3" fillId="0" borderId="0" xfId="0" applyNumberFormat="1" applyFont="1" applyAlignment="1" applyProtection="1">
      <alignment horizontal="left" vertical="top"/>
      <protection locked="0"/>
    </xf>
    <xf numFmtId="1" fontId="3" fillId="0" borderId="0" xfId="0" applyNumberFormat="1" applyFont="1" applyAlignment="1" applyProtection="1">
      <alignment horizontal="center" vertical="top"/>
    </xf>
    <xf numFmtId="1" fontId="3" fillId="0" borderId="0" xfId="0" applyNumberFormat="1" applyFont="1" applyAlignment="1" applyProtection="1">
      <alignment horizontal="center" vertical="top"/>
      <protection locked="0"/>
    </xf>
    <xf numFmtId="2" fontId="3" fillId="0" borderId="0" xfId="0" applyNumberFormat="1" applyFont="1" applyAlignment="1" applyProtection="1">
      <alignment vertical="top"/>
      <protection locked="0"/>
    </xf>
    <xf numFmtId="4" fontId="3" fillId="0" borderId="0" xfId="0" applyNumberFormat="1" applyFont="1" applyAlignment="1" applyProtection="1">
      <alignment vertical="top"/>
      <protection locked="0"/>
    </xf>
    <xf numFmtId="166" fontId="3" fillId="0" borderId="0" xfId="0" applyNumberFormat="1" applyFont="1" applyAlignment="1" applyProtection="1">
      <alignment horizontal="center" vertical="top"/>
      <protection locked="0"/>
    </xf>
    <xf numFmtId="165" fontId="5" fillId="0" borderId="0" xfId="0" applyNumberFormat="1" applyFont="1" applyAlignment="1" applyProtection="1">
      <alignment horizontal="left" vertical="top"/>
      <protection locked="0"/>
    </xf>
    <xf numFmtId="0" fontId="27" fillId="0" borderId="0" xfId="0" applyNumberFormat="1" applyFont="1" applyBorder="1" applyAlignment="1">
      <alignment horizontal="centerContinuous" vertical="top"/>
    </xf>
    <xf numFmtId="0" fontId="16" fillId="0" borderId="0" xfId="0" applyNumberFormat="1" applyFont="1" applyBorder="1" applyAlignment="1">
      <alignment horizontal="centerContinuous"/>
    </xf>
    <xf numFmtId="0" fontId="16" fillId="0" borderId="0" xfId="0" applyNumberFormat="1" applyFont="1" applyAlignment="1">
      <alignment horizontal="centerContinuous"/>
    </xf>
    <xf numFmtId="0" fontId="16" fillId="0" borderId="0" xfId="0" applyFont="1"/>
    <xf numFmtId="49" fontId="2" fillId="2" borderId="18" xfId="0" applyNumberFormat="1" applyFont="1" applyFill="1" applyBorder="1"/>
    <xf numFmtId="0" fontId="2" fillId="2" borderId="24" xfId="0" applyFont="1" applyFill="1" applyBorder="1"/>
    <xf numFmtId="0" fontId="16" fillId="0" borderId="0" xfId="0" applyFont="1" applyBorder="1"/>
    <xf numFmtId="3" fontId="16" fillId="0" borderId="0" xfId="0" applyNumberFormat="1" applyFont="1"/>
    <xf numFmtId="0" fontId="27" fillId="0" borderId="25" xfId="0" applyFont="1" applyBorder="1" applyAlignment="1">
      <alignment horizontal="centerContinuous" vertical="center"/>
    </xf>
    <xf numFmtId="0" fontId="28" fillId="0" borderId="26" xfId="0" applyFont="1" applyBorder="1" applyAlignment="1">
      <alignment horizontal="centerContinuous" vertical="center"/>
    </xf>
    <xf numFmtId="0" fontId="16" fillId="0" borderId="26" xfId="0" applyFont="1" applyBorder="1" applyAlignment="1">
      <alignment horizontal="centerContinuous" vertical="center"/>
    </xf>
    <xf numFmtId="0" fontId="16" fillId="0" borderId="27" xfId="0" applyFont="1" applyBorder="1" applyAlignment="1">
      <alignment horizontal="centerContinuous" vertical="center"/>
    </xf>
    <xf numFmtId="0" fontId="16" fillId="0" borderId="13" xfId="0" applyFont="1" applyBorder="1"/>
    <xf numFmtId="4" fontId="16" fillId="0" borderId="28" xfId="0" applyNumberFormat="1" applyFont="1" applyBorder="1"/>
    <xf numFmtId="4" fontId="16" fillId="0" borderId="14" xfId="0" applyNumberFormat="1" applyFont="1" applyBorder="1"/>
    <xf numFmtId="4" fontId="16" fillId="0" borderId="15" xfId="0" applyNumberFormat="1" applyFont="1" applyBorder="1"/>
    <xf numFmtId="0" fontId="16" fillId="0" borderId="29" xfId="0" applyFont="1" applyBorder="1"/>
    <xf numFmtId="3" fontId="16" fillId="0" borderId="15" xfId="0" applyNumberFormat="1" applyFont="1" applyBorder="1"/>
    <xf numFmtId="0" fontId="16" fillId="0" borderId="16" xfId="0" applyFont="1" applyBorder="1"/>
    <xf numFmtId="4" fontId="16" fillId="0" borderId="30" xfId="0" applyNumberFormat="1" applyFont="1" applyBorder="1"/>
    <xf numFmtId="0" fontId="16" fillId="0" borderId="31" xfId="0" applyFont="1" applyBorder="1"/>
    <xf numFmtId="3" fontId="16" fillId="0" borderId="30" xfId="0" applyNumberFormat="1" applyFont="1" applyBorder="1"/>
    <xf numFmtId="0" fontId="16" fillId="0" borderId="32" xfId="0" applyFont="1" applyBorder="1"/>
    <xf numFmtId="4" fontId="16" fillId="0" borderId="33" xfId="0" applyNumberFormat="1" applyFont="1" applyBorder="1"/>
    <xf numFmtId="0" fontId="16" fillId="0" borderId="15" xfId="0" applyFont="1" applyBorder="1"/>
    <xf numFmtId="0" fontId="16" fillId="0" borderId="14" xfId="0" applyFont="1" applyBorder="1"/>
    <xf numFmtId="0" fontId="16" fillId="0" borderId="34" xfId="0" applyFont="1" applyBorder="1"/>
    <xf numFmtId="0" fontId="16" fillId="0" borderId="35" xfId="0" applyFont="1" applyBorder="1"/>
    <xf numFmtId="1" fontId="16" fillId="0" borderId="36" xfId="0" applyNumberFormat="1" applyFont="1" applyBorder="1" applyAlignment="1">
      <alignment horizontal="right"/>
    </xf>
    <xf numFmtId="0" fontId="16" fillId="0" borderId="36" xfId="0" applyFont="1" applyBorder="1"/>
    <xf numFmtId="0" fontId="28" fillId="0" borderId="0" xfId="0" applyFont="1"/>
    <xf numFmtId="0" fontId="16" fillId="0" borderId="0" xfId="0" applyFont="1" applyAlignment="1">
      <alignment horizontal="left" wrapText="1"/>
    </xf>
    <xf numFmtId="49" fontId="29" fillId="0" borderId="37" xfId="0" applyNumberFormat="1" applyFont="1" applyBorder="1"/>
    <xf numFmtId="49" fontId="29" fillId="0" borderId="0" xfId="0" applyNumberFormat="1" applyFont="1" applyBorder="1"/>
    <xf numFmtId="49" fontId="29" fillId="0" borderId="0" xfId="0" applyNumberFormat="1" applyFont="1" applyBorder="1" applyAlignment="1">
      <alignment shrinkToFit="1"/>
    </xf>
    <xf numFmtId="0" fontId="29" fillId="0" borderId="0" xfId="0" applyFont="1" applyBorder="1"/>
    <xf numFmtId="4" fontId="29" fillId="0" borderId="38" xfId="0" applyNumberFormat="1" applyFont="1" applyBorder="1"/>
    <xf numFmtId="4" fontId="29" fillId="0" borderId="14" xfId="0" applyNumberFormat="1" applyFont="1" applyBorder="1"/>
    <xf numFmtId="4" fontId="29" fillId="0" borderId="16" xfId="0" applyNumberFormat="1" applyFont="1" applyBorder="1"/>
    <xf numFmtId="0" fontId="29" fillId="0" borderId="13" xfId="0" applyFont="1" applyBorder="1"/>
    <xf numFmtId="0" fontId="29" fillId="0" borderId="0" xfId="0" applyFont="1" applyBorder="1" applyAlignment="1">
      <alignment horizontal="right"/>
    </xf>
    <xf numFmtId="0" fontId="29" fillId="0" borderId="29" xfId="0" applyFont="1" applyBorder="1"/>
    <xf numFmtId="0" fontId="29" fillId="0" borderId="14" xfId="0" applyFont="1" applyBorder="1"/>
    <xf numFmtId="0" fontId="29" fillId="0" borderId="0" xfId="0" applyFont="1" applyFill="1" applyBorder="1"/>
    <xf numFmtId="0" fontId="29" fillId="0" borderId="34" xfId="0" applyFont="1" applyBorder="1"/>
    <xf numFmtId="0" fontId="29" fillId="0" borderId="35" xfId="0" applyFont="1" applyBorder="1"/>
    <xf numFmtId="1" fontId="29" fillId="0" borderId="36" xfId="0" applyNumberFormat="1" applyFont="1" applyBorder="1" applyAlignment="1">
      <alignment horizontal="right"/>
    </xf>
    <xf numFmtId="0" fontId="29" fillId="0" borderId="36" xfId="0" applyFont="1" applyBorder="1"/>
    <xf numFmtId="0" fontId="29" fillId="0" borderId="15" xfId="0" applyFont="1" applyBorder="1"/>
    <xf numFmtId="0" fontId="0" fillId="0" borderId="0" xfId="0" applyFont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3" fontId="4" fillId="3" borderId="9" xfId="0" applyNumberFormat="1" applyFont="1" applyFill="1" applyBorder="1" applyAlignment="1">
      <alignment vertical="top"/>
    </xf>
    <xf numFmtId="3" fontId="4" fillId="3" borderId="10" xfId="0" applyNumberFormat="1" applyFont="1" applyFill="1" applyBorder="1" applyAlignment="1">
      <alignment vertical="top"/>
    </xf>
    <xf numFmtId="3" fontId="4" fillId="3" borderId="11" xfId="0" applyNumberFormat="1" applyFont="1" applyFill="1" applyBorder="1" applyAlignment="1">
      <alignment vertical="top"/>
    </xf>
    <xf numFmtId="3" fontId="4" fillId="3" borderId="12" xfId="0" applyNumberFormat="1" applyFont="1" applyFill="1" applyBorder="1" applyAlignment="1">
      <alignment vertical="top"/>
    </xf>
    <xf numFmtId="49" fontId="4" fillId="3" borderId="7" xfId="0" applyNumberFormat="1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49" fontId="2" fillId="3" borderId="18" xfId="0" applyNumberFormat="1" applyFont="1" applyFill="1" applyBorder="1"/>
    <xf numFmtId="0" fontId="2" fillId="3" borderId="24" xfId="0" applyFont="1" applyFill="1" applyBorder="1"/>
    <xf numFmtId="49" fontId="1" fillId="3" borderId="18" xfId="0" applyNumberFormat="1" applyFont="1" applyFill="1" applyBorder="1"/>
    <xf numFmtId="0" fontId="1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16" fillId="3" borderId="9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right"/>
    </xf>
    <xf numFmtId="0" fontId="1" fillId="3" borderId="20" xfId="0" applyFont="1" applyFill="1" applyBorder="1"/>
    <xf numFmtId="0" fontId="1" fillId="3" borderId="21" xfId="0" applyFont="1" applyFill="1" applyBorder="1"/>
    <xf numFmtId="0" fontId="1" fillId="3" borderId="22" xfId="0" applyFont="1" applyFill="1" applyBorder="1"/>
    <xf numFmtId="0" fontId="1" fillId="3" borderId="23" xfId="0" applyFont="1" applyFill="1" applyBorder="1"/>
    <xf numFmtId="0" fontId="16" fillId="3" borderId="0" xfId="0" applyFont="1" applyFill="1" applyBorder="1"/>
    <xf numFmtId="0" fontId="16" fillId="3" borderId="15" xfId="0" applyFont="1" applyFill="1" applyBorder="1"/>
    <xf numFmtId="0" fontId="16" fillId="3" borderId="29" xfId="0" applyFont="1" applyFill="1" applyBorder="1"/>
    <xf numFmtId="0" fontId="16" fillId="3" borderId="14" xfId="0" applyFont="1" applyFill="1" applyBorder="1"/>
    <xf numFmtId="0" fontId="28" fillId="3" borderId="7" xfId="0" applyFont="1" applyFill="1" applyBorder="1"/>
    <xf numFmtId="0" fontId="28" fillId="3" borderId="8" xfId="0" applyFont="1" applyFill="1" applyBorder="1"/>
    <xf numFmtId="0" fontId="28" fillId="3" borderId="10" xfId="0" applyFont="1" applyFill="1" applyBorder="1"/>
    <xf numFmtId="0" fontId="1" fillId="3" borderId="19" xfId="0" applyFont="1" applyFill="1" applyBorder="1"/>
    <xf numFmtId="0" fontId="16" fillId="3" borderId="13" xfId="0" applyFont="1" applyFill="1" applyBorder="1"/>
    <xf numFmtId="164" fontId="0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Border="1" applyAlignment="1" applyProtection="1">
      <alignment horizontal="left" vertical="top"/>
      <protection locked="0"/>
    </xf>
    <xf numFmtId="164" fontId="3" fillId="0" borderId="0" xfId="0" applyNumberFormat="1" applyFont="1" applyBorder="1" applyAlignment="1" applyProtection="1">
      <alignment horizontal="left" vertical="top"/>
      <protection locked="0"/>
    </xf>
    <xf numFmtId="165" fontId="3" fillId="0" borderId="0" xfId="0" applyNumberFormat="1" applyFont="1" applyBorder="1" applyAlignment="1" applyProtection="1">
      <alignment horizontal="left" vertical="top" wrapText="1"/>
      <protection locked="0"/>
    </xf>
    <xf numFmtId="165" fontId="3" fillId="0" borderId="0" xfId="0" applyNumberFormat="1" applyFont="1" applyBorder="1" applyAlignment="1" applyProtection="1">
      <alignment horizontal="center" vertical="top"/>
      <protection locked="0"/>
    </xf>
    <xf numFmtId="165" fontId="3" fillId="0" borderId="0" xfId="0" applyNumberFormat="1" applyFont="1" applyBorder="1" applyAlignment="1" applyProtection="1">
      <alignment horizontal="left" vertical="top"/>
      <protection locked="0"/>
    </xf>
    <xf numFmtId="165" fontId="7" fillId="0" borderId="0" xfId="0" applyNumberFormat="1" applyFont="1" applyBorder="1" applyAlignment="1" applyProtection="1">
      <alignment horizontal="left" vertical="top" wrapText="1"/>
      <protection locked="0"/>
    </xf>
    <xf numFmtId="165" fontId="3" fillId="0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Border="1" applyAlignment="1" applyProtection="1">
      <alignment horizontal="left" vertical="top"/>
      <protection locked="0"/>
    </xf>
    <xf numFmtId="165" fontId="10" fillId="0" borderId="0" xfId="0" applyNumberFormat="1" applyFont="1" applyBorder="1" applyAlignment="1" applyProtection="1">
      <alignment horizontal="center" vertical="top"/>
      <protection locked="0"/>
    </xf>
    <xf numFmtId="164" fontId="10" fillId="0" borderId="0" xfId="0" applyNumberFormat="1" applyFont="1" applyAlignment="1">
      <alignment horizontal="center" vertical="top" wrapText="1"/>
    </xf>
    <xf numFmtId="167" fontId="3" fillId="0" borderId="0" xfId="1" applyNumberFormat="1" applyFont="1" applyFill="1" applyAlignment="1">
      <alignment horizontal="center" vertical="top"/>
    </xf>
    <xf numFmtId="164" fontId="15" fillId="0" borderId="0" xfId="0" applyNumberFormat="1" applyFont="1" applyAlignment="1">
      <alignment horizontal="center" vertical="top" wrapText="1"/>
    </xf>
    <xf numFmtId="167" fontId="10" fillId="0" borderId="0" xfId="1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vertical="top" wrapText="1"/>
    </xf>
    <xf numFmtId="165" fontId="3" fillId="0" borderId="0" xfId="0" applyNumberFormat="1" applyFont="1" applyAlignment="1" applyProtection="1">
      <alignment horizontal="left" vertical="top" wrapText="1"/>
      <protection locked="0"/>
    </xf>
    <xf numFmtId="4" fontId="3" fillId="0" borderId="0" xfId="0" applyNumberFormat="1" applyFont="1" applyFill="1" applyAlignment="1" applyProtection="1">
      <alignment horizontal="center" vertical="top"/>
    </xf>
    <xf numFmtId="1" fontId="18" fillId="0" borderId="0" xfId="0" applyNumberFormat="1" applyFont="1" applyAlignment="1" applyProtection="1">
      <alignment horizontal="center" vertical="top"/>
    </xf>
    <xf numFmtId="1" fontId="3" fillId="0" borderId="0" xfId="0" applyNumberFormat="1" applyFont="1" applyAlignment="1" applyProtection="1">
      <alignment horizontal="left" vertical="top" wrapText="1"/>
      <protection locked="0"/>
    </xf>
    <xf numFmtId="164" fontId="3" fillId="0" borderId="0" xfId="0" applyNumberFormat="1" applyFont="1" applyAlignment="1" applyProtection="1">
      <alignment horizontal="center" vertical="top" wrapText="1"/>
      <protection locked="0"/>
    </xf>
    <xf numFmtId="168" fontId="0" fillId="0" borderId="0" xfId="0" applyNumberFormat="1" applyFont="1" applyFill="1" applyAlignment="1">
      <alignment horizontal="center" vertical="top"/>
    </xf>
    <xf numFmtId="0" fontId="10" fillId="0" borderId="0" xfId="4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167" fontId="13" fillId="0" borderId="0" xfId="1" applyNumberFormat="1" applyFont="1" applyFill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" fillId="0" borderId="19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/>
    </xf>
    <xf numFmtId="49" fontId="25" fillId="0" borderId="39" xfId="0" applyNumberFormat="1" applyFont="1" applyFill="1" applyBorder="1" applyAlignment="1">
      <alignment horizontal="left"/>
    </xf>
    <xf numFmtId="49" fontId="25" fillId="0" borderId="37" xfId="0" applyNumberFormat="1" applyFont="1" applyFill="1" applyBorder="1" applyAlignment="1">
      <alignment horizontal="left"/>
    </xf>
    <xf numFmtId="49" fontId="25" fillId="0" borderId="40" xfId="0" applyNumberFormat="1" applyFont="1" applyFill="1" applyBorder="1" applyAlignment="1">
      <alignment horizontal="left"/>
    </xf>
    <xf numFmtId="49" fontId="26" fillId="2" borderId="44" xfId="0" applyNumberFormat="1" applyFont="1" applyFill="1" applyBorder="1" applyAlignment="1">
      <alignment horizontal="left"/>
    </xf>
    <xf numFmtId="0" fontId="16" fillId="0" borderId="43" xfId="0" applyFont="1" applyBorder="1"/>
    <xf numFmtId="0" fontId="16" fillId="0" borderId="45" xfId="0" applyFont="1" applyBorder="1"/>
    <xf numFmtId="49" fontId="26" fillId="3" borderId="44" xfId="0" applyNumberFormat="1" applyFont="1" applyFill="1" applyBorder="1" applyAlignment="1">
      <alignment horizontal="left" wrapText="1"/>
    </xf>
    <xf numFmtId="0" fontId="16" fillId="3" borderId="43" xfId="0" applyFont="1" applyFill="1" applyBorder="1"/>
    <xf numFmtId="0" fontId="16" fillId="3" borderId="45" xfId="0" applyFont="1" applyFill="1" applyBorder="1"/>
    <xf numFmtId="0" fontId="1" fillId="0" borderId="18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25" fillId="0" borderId="44" xfId="0" applyFont="1" applyBorder="1" applyAlignment="1">
      <alignment horizontal="left"/>
    </xf>
    <xf numFmtId="0" fontId="25" fillId="0" borderId="43" xfId="0" applyFont="1" applyBorder="1" applyAlignment="1">
      <alignment horizontal="left"/>
    </xf>
    <xf numFmtId="0" fontId="25" fillId="0" borderId="45" xfId="0" applyFont="1" applyBorder="1" applyAlignment="1">
      <alignment horizontal="left"/>
    </xf>
    <xf numFmtId="49" fontId="16" fillId="3" borderId="43" xfId="0" applyNumberFormat="1" applyFont="1" applyFill="1" applyBorder="1"/>
    <xf numFmtId="49" fontId="16" fillId="3" borderId="45" xfId="0" applyNumberFormat="1" applyFont="1" applyFill="1" applyBorder="1"/>
    <xf numFmtId="49" fontId="26" fillId="3" borderId="43" xfId="0" applyNumberFormat="1" applyFont="1" applyFill="1" applyBorder="1" applyAlignment="1">
      <alignment horizontal="left" wrapText="1"/>
    </xf>
    <xf numFmtId="49" fontId="26" fillId="3" borderId="45" xfId="0" applyNumberFormat="1" applyFont="1" applyFill="1" applyBorder="1" applyAlignment="1">
      <alignment horizontal="left" wrapText="1"/>
    </xf>
    <xf numFmtId="0" fontId="25" fillId="0" borderId="18" xfId="0" applyFont="1" applyBorder="1" applyAlignment="1">
      <alignment horizontal="left"/>
    </xf>
    <xf numFmtId="0" fontId="25" fillId="0" borderId="24" xfId="0" applyFont="1" applyBorder="1" applyAlignment="1">
      <alignment horizontal="left"/>
    </xf>
    <xf numFmtId="4" fontId="29" fillId="0" borderId="29" xfId="0" applyNumberFormat="1" applyFont="1" applyBorder="1"/>
    <xf numFmtId="0" fontId="29" fillId="0" borderId="15" xfId="0" applyFont="1" applyBorder="1"/>
    <xf numFmtId="49" fontId="25" fillId="0" borderId="44" xfId="0" applyNumberFormat="1" applyFont="1" applyBorder="1" applyAlignment="1">
      <alignment horizontal="left"/>
    </xf>
    <xf numFmtId="49" fontId="25" fillId="0" borderId="43" xfId="0" applyNumberFormat="1" applyFont="1" applyBorder="1" applyAlignment="1">
      <alignment horizontal="left"/>
    </xf>
    <xf numFmtId="49" fontId="25" fillId="0" borderId="45" xfId="0" applyNumberFormat="1" applyFont="1" applyBorder="1" applyAlignment="1">
      <alignment horizontal="left"/>
    </xf>
    <xf numFmtId="4" fontId="29" fillId="0" borderId="39" xfId="0" applyNumberFormat="1" applyFont="1" applyBorder="1"/>
    <xf numFmtId="0" fontId="29" fillId="0" borderId="28" xfId="0" applyFont="1" applyBorder="1"/>
    <xf numFmtId="169" fontId="29" fillId="0" borderId="44" xfId="0" applyNumberFormat="1" applyFont="1" applyBorder="1" applyAlignment="1">
      <alignment horizontal="right"/>
    </xf>
    <xf numFmtId="169" fontId="29" fillId="0" borderId="45" xfId="0" applyNumberFormat="1" applyFont="1" applyBorder="1" applyAlignment="1">
      <alignment horizontal="right"/>
    </xf>
    <xf numFmtId="169" fontId="29" fillId="0" borderId="42" xfId="0" applyNumberFormat="1" applyFont="1" applyBorder="1" applyAlignment="1">
      <alignment horizontal="right"/>
    </xf>
    <xf numFmtId="169" fontId="29" fillId="0" borderId="41" xfId="0" applyNumberFormat="1" applyFont="1" applyBorder="1" applyAlignment="1">
      <alignment horizontal="right"/>
    </xf>
    <xf numFmtId="169" fontId="16" fillId="0" borderId="42" xfId="0" applyNumberFormat="1" applyFont="1" applyBorder="1" applyAlignment="1">
      <alignment horizontal="right"/>
    </xf>
    <xf numFmtId="169" fontId="16" fillId="0" borderId="41" xfId="0" applyNumberFormat="1" applyFont="1" applyBorder="1" applyAlignment="1">
      <alignment horizontal="right"/>
    </xf>
    <xf numFmtId="169" fontId="28" fillId="3" borderId="46" xfId="0" applyNumberFormat="1" applyFont="1" applyFill="1" applyBorder="1" applyAlignment="1">
      <alignment horizontal="right"/>
    </xf>
    <xf numFmtId="169" fontId="28" fillId="3" borderId="9" xfId="0" applyNumberFormat="1" applyFont="1" applyFill="1" applyBorder="1" applyAlignment="1">
      <alignment horizontal="right"/>
    </xf>
    <xf numFmtId="0" fontId="16" fillId="0" borderId="47" xfId="0" applyFont="1" applyBorder="1" applyAlignment="1">
      <alignment horizontal="center" shrinkToFit="1"/>
    </xf>
    <xf numFmtId="0" fontId="16" fillId="0" borderId="48" xfId="0" applyFont="1" applyBorder="1" applyAlignment="1">
      <alignment horizontal="center" shrinkToFit="1"/>
    </xf>
    <xf numFmtId="0" fontId="29" fillId="0" borderId="1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12" fillId="0" borderId="49" xfId="8" applyFont="1" applyBorder="1" applyAlignment="1">
      <alignment horizontal="center" vertical="top"/>
    </xf>
    <xf numFmtId="0" fontId="12" fillId="0" borderId="50" xfId="8" applyFont="1" applyBorder="1" applyAlignment="1">
      <alignment horizontal="center" vertical="top"/>
    </xf>
    <xf numFmtId="49" fontId="11" fillId="0" borderId="29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left" vertical="top" wrapText="1"/>
    </xf>
    <xf numFmtId="49" fontId="11" fillId="0" borderId="15" xfId="0" applyNumberFormat="1" applyFont="1" applyFill="1" applyBorder="1" applyAlignment="1">
      <alignment horizontal="left" vertical="top" wrapText="1"/>
    </xf>
    <xf numFmtId="0" fontId="12" fillId="0" borderId="51" xfId="8" applyFont="1" applyBorder="1" applyAlignment="1">
      <alignment horizontal="center" vertical="top"/>
    </xf>
    <xf numFmtId="0" fontId="12" fillId="0" borderId="52" xfId="8" applyFont="1" applyBorder="1" applyAlignment="1">
      <alignment horizontal="center" vertical="top"/>
    </xf>
    <xf numFmtId="49" fontId="12" fillId="0" borderId="53" xfId="8" applyNumberFormat="1" applyFont="1" applyBorder="1" applyAlignment="1">
      <alignment horizontal="left" vertical="top" wrapText="1"/>
    </xf>
    <xf numFmtId="0" fontId="12" fillId="0" borderId="3" xfId="8" applyFont="1" applyBorder="1" applyAlignment="1">
      <alignment horizontal="left" vertical="top" wrapText="1"/>
    </xf>
    <xf numFmtId="0" fontId="12" fillId="0" borderId="54" xfId="8" applyFont="1" applyBorder="1" applyAlignment="1">
      <alignment horizontal="left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center" vertical="top"/>
    </xf>
    <xf numFmtId="1" fontId="22" fillId="0" borderId="0" xfId="0" applyNumberFormat="1" applyFont="1" applyFill="1" applyBorder="1" applyAlignment="1">
      <alignment horizontal="center" vertical="top"/>
    </xf>
    <xf numFmtId="1" fontId="22" fillId="0" borderId="3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0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3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0" xfId="0" applyNumberFormat="1" applyFont="1" applyFill="1" applyBorder="1" applyAlignment="1" applyProtection="1">
      <alignment horizontal="center" vertical="top"/>
      <protection locked="0"/>
    </xf>
    <xf numFmtId="165" fontId="4" fillId="0" borderId="3" xfId="0" applyNumberFormat="1" applyFont="1" applyFill="1" applyBorder="1" applyAlignment="1" applyProtection="1">
      <alignment horizontal="center" vertical="top"/>
      <protection locked="0"/>
    </xf>
    <xf numFmtId="3" fontId="4" fillId="0" borderId="0" xfId="0" applyNumberFormat="1" applyFont="1" applyFill="1" applyBorder="1" applyAlignment="1" applyProtection="1">
      <alignment horizontal="center" vertical="top"/>
    </xf>
    <xf numFmtId="3" fontId="4" fillId="0" borderId="3" xfId="0" applyNumberFormat="1" applyFont="1" applyFill="1" applyBorder="1" applyAlignment="1" applyProtection="1">
      <alignment horizontal="center" vertical="top"/>
    </xf>
  </cellXfs>
  <cellStyles count="13">
    <cellStyle name="Excel Built-in Normal" xfId="12"/>
    <cellStyle name="měny" xfId="1" builtinId="4"/>
    <cellStyle name="MřížkaNormální" xfId="2"/>
    <cellStyle name="normal" xfId="3"/>
    <cellStyle name="Normal_Sheet1_1" xfId="4"/>
    <cellStyle name="normální" xfId="0" builtinId="0"/>
    <cellStyle name="Normální 12" xfId="5"/>
    <cellStyle name="Normální 2" xfId="6"/>
    <cellStyle name="normální_Nabídka" xfId="7"/>
    <cellStyle name="normální_POL.XLS" xfId="8"/>
    <cellStyle name="popis polozky" xfId="9"/>
    <cellStyle name="R_text" xfId="10"/>
    <cellStyle name="R_type" xfId="11"/>
  </cellStyles>
  <dxfs count="0"/>
  <tableStyles count="0" defaultTableStyle="TableStyleMedium9" defaultPivotStyle="PivotStyleLight16"/>
  <colors>
    <mruColors>
      <color rgb="FF0000FF"/>
      <color rgb="FFFF00FF"/>
      <color rgb="FFFF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38"/>
  <sheetViews>
    <sheetView workbookViewId="0"/>
  </sheetViews>
  <sheetFormatPr defaultRowHeight="15"/>
  <cols>
    <col min="1" max="1" width="1.5546875" style="143" customWidth="1"/>
    <col min="2" max="2" width="11.6640625" style="143" customWidth="1"/>
    <col min="3" max="3" width="12.33203125" style="143" customWidth="1"/>
    <col min="4" max="4" width="11.33203125" style="143" customWidth="1"/>
    <col min="5" max="5" width="10.5546875" style="143" customWidth="1"/>
    <col min="6" max="6" width="12.88671875" style="143" customWidth="1"/>
    <col min="7" max="7" width="14.33203125" style="143" customWidth="1"/>
    <col min="8" max="16384" width="8.88671875" style="143"/>
  </cols>
  <sheetData>
    <row r="1" spans="1:49" ht="24.75" customHeight="1" thickBot="1">
      <c r="A1" s="140" t="s">
        <v>51</v>
      </c>
      <c r="B1" s="141"/>
      <c r="C1" s="142"/>
      <c r="D1" s="142"/>
      <c r="E1" s="141"/>
      <c r="F1" s="141"/>
      <c r="G1" s="141"/>
    </row>
    <row r="2" spans="1:49" ht="12.75" customHeight="1">
      <c r="A2" s="250" t="s">
        <v>84</v>
      </c>
      <c r="B2" s="251"/>
      <c r="C2" s="252" t="s">
        <v>132</v>
      </c>
      <c r="D2" s="253"/>
      <c r="E2" s="253"/>
      <c r="F2" s="253"/>
      <c r="G2" s="254"/>
    </row>
    <row r="3" spans="1:49" ht="3" hidden="1" customHeight="1">
      <c r="A3" s="144"/>
      <c r="B3" s="145"/>
      <c r="C3" s="255" t="s">
        <v>133</v>
      </c>
      <c r="D3" s="256"/>
      <c r="E3" s="256"/>
      <c r="F3" s="256"/>
      <c r="G3" s="257"/>
    </row>
    <row r="4" spans="1:49" ht="12.75" customHeight="1">
      <c r="A4" s="201"/>
      <c r="B4" s="202"/>
      <c r="C4" s="258" t="s">
        <v>162</v>
      </c>
      <c r="D4" s="259"/>
      <c r="E4" s="259"/>
      <c r="F4" s="259"/>
      <c r="G4" s="260"/>
    </row>
    <row r="5" spans="1:49" ht="12" customHeight="1">
      <c r="A5" s="261" t="s">
        <v>134</v>
      </c>
      <c r="B5" s="262"/>
      <c r="C5" s="263" t="s">
        <v>135</v>
      </c>
      <c r="D5" s="264"/>
      <c r="E5" s="264"/>
      <c r="F5" s="264"/>
      <c r="G5" s="265"/>
    </row>
    <row r="6" spans="1:49" ht="12.75" customHeight="1">
      <c r="A6" s="201"/>
      <c r="B6" s="202"/>
      <c r="C6" s="258" t="s">
        <v>166</v>
      </c>
      <c r="D6" s="266"/>
      <c r="E6" s="266"/>
      <c r="F6" s="266"/>
      <c r="G6" s="267"/>
    </row>
    <row r="7" spans="1:49" ht="12.95" customHeight="1">
      <c r="A7" s="261" t="s">
        <v>136</v>
      </c>
      <c r="B7" s="262"/>
      <c r="C7" s="263" t="s">
        <v>137</v>
      </c>
      <c r="D7" s="264"/>
      <c r="E7" s="264"/>
      <c r="F7" s="264"/>
      <c r="G7" s="265"/>
    </row>
    <row r="8" spans="1:49" ht="12.75" customHeight="1">
      <c r="A8" s="203"/>
      <c r="B8" s="202"/>
      <c r="C8" s="258" t="s">
        <v>163</v>
      </c>
      <c r="D8" s="268"/>
      <c r="E8" s="268"/>
      <c r="F8" s="268"/>
      <c r="G8" s="269"/>
    </row>
    <row r="9" spans="1:49">
      <c r="A9" s="270" t="s">
        <v>138</v>
      </c>
      <c r="B9" s="271"/>
      <c r="C9" s="263" t="s">
        <v>164</v>
      </c>
      <c r="D9" s="264"/>
      <c r="E9" s="264"/>
      <c r="F9" s="264"/>
      <c r="G9" s="265"/>
    </row>
    <row r="10" spans="1:49">
      <c r="A10" s="270" t="s">
        <v>139</v>
      </c>
      <c r="B10" s="271"/>
      <c r="C10" s="263" t="s">
        <v>165</v>
      </c>
      <c r="D10" s="264"/>
      <c r="E10" s="264"/>
      <c r="F10" s="264"/>
      <c r="G10" s="265"/>
    </row>
    <row r="11" spans="1:49">
      <c r="A11" s="270" t="s">
        <v>140</v>
      </c>
      <c r="B11" s="271"/>
      <c r="C11" s="274"/>
      <c r="D11" s="275"/>
      <c r="E11" s="275"/>
      <c r="F11" s="275"/>
      <c r="G11" s="276"/>
    </row>
    <row r="12" spans="1:49" ht="13.5" customHeight="1">
      <c r="A12" s="270" t="s">
        <v>141</v>
      </c>
      <c r="B12" s="271"/>
      <c r="C12" s="274" t="s">
        <v>151</v>
      </c>
      <c r="D12" s="275"/>
      <c r="E12" s="275"/>
      <c r="F12" s="275"/>
      <c r="G12" s="276"/>
      <c r="AS12" s="147"/>
      <c r="AT12" s="147"/>
      <c r="AU12" s="147"/>
      <c r="AV12" s="147"/>
      <c r="AW12" s="147"/>
    </row>
    <row r="13" spans="1:49" ht="28.5" customHeight="1" thickBot="1">
      <c r="A13" s="148" t="s">
        <v>142</v>
      </c>
      <c r="B13" s="149"/>
      <c r="C13" s="149"/>
      <c r="D13" s="149"/>
      <c r="E13" s="150"/>
      <c r="F13" s="150"/>
      <c r="G13" s="151"/>
    </row>
    <row r="14" spans="1:49" ht="17.25" customHeight="1" thickBot="1">
      <c r="A14" s="204"/>
      <c r="B14" s="205" t="s">
        <v>80</v>
      </c>
      <c r="C14" s="206"/>
      <c r="D14" s="207"/>
      <c r="E14" s="208" t="s">
        <v>87</v>
      </c>
      <c r="F14" s="208" t="s">
        <v>88</v>
      </c>
      <c r="G14" s="209" t="s">
        <v>143</v>
      </c>
    </row>
    <row r="15" spans="1:49" ht="15.95" customHeight="1">
      <c r="A15" s="152"/>
      <c r="B15" s="172" t="s">
        <v>85</v>
      </c>
      <c r="C15" s="153"/>
      <c r="D15" s="277">
        <f>Rekap!G47</f>
        <v>0</v>
      </c>
      <c r="E15" s="278"/>
      <c r="F15" s="176">
        <f>Rekap!H47</f>
        <v>0</v>
      </c>
      <c r="G15" s="177">
        <f>SUM(D15:F15)</f>
        <v>0</v>
      </c>
    </row>
    <row r="16" spans="1:49" ht="15.95" customHeight="1">
      <c r="A16" s="152"/>
      <c r="B16" s="173" t="s">
        <v>86</v>
      </c>
      <c r="C16" s="155"/>
      <c r="D16" s="272">
        <v>0</v>
      </c>
      <c r="E16" s="273"/>
      <c r="F16" s="178">
        <v>0</v>
      </c>
      <c r="G16" s="177">
        <f>SUM(D16:F16)</f>
        <v>0</v>
      </c>
    </row>
    <row r="17" spans="1:7" ht="15.95" customHeight="1">
      <c r="A17" s="152"/>
      <c r="B17" s="173" t="s">
        <v>144</v>
      </c>
      <c r="C17" s="155"/>
      <c r="D17" s="272">
        <v>0</v>
      </c>
      <c r="E17" s="273"/>
      <c r="F17" s="178">
        <v>0</v>
      </c>
      <c r="G17" s="177">
        <f>SUM(D17:F17)</f>
        <v>0</v>
      </c>
    </row>
    <row r="18" spans="1:7" ht="15.95" customHeight="1">
      <c r="A18" s="152"/>
      <c r="B18" s="174" t="s">
        <v>145</v>
      </c>
      <c r="C18" s="155"/>
      <c r="D18" s="272">
        <v>0</v>
      </c>
      <c r="E18" s="273"/>
      <c r="F18" s="178">
        <v>0</v>
      </c>
      <c r="G18" s="177">
        <f>SUM(D18:F18)</f>
        <v>0</v>
      </c>
    </row>
    <row r="19" spans="1:7" ht="15.95" customHeight="1">
      <c r="A19" s="152"/>
      <c r="B19" s="173" t="s">
        <v>146</v>
      </c>
      <c r="C19" s="155"/>
      <c r="D19" s="272">
        <v>0</v>
      </c>
      <c r="E19" s="273"/>
      <c r="F19" s="178">
        <v>0</v>
      </c>
      <c r="G19" s="177">
        <f>SUM(D19:F19)</f>
        <v>0</v>
      </c>
    </row>
    <row r="20" spans="1:7" ht="15.95" customHeight="1">
      <c r="A20" s="152"/>
      <c r="B20" s="175" t="s">
        <v>143</v>
      </c>
      <c r="C20" s="155"/>
      <c r="D20" s="272">
        <f>SUM(D15:D19)</f>
        <v>0</v>
      </c>
      <c r="E20" s="273"/>
      <c r="F20" s="178">
        <f>SUM(F15:F19)</f>
        <v>0</v>
      </c>
      <c r="G20" s="177">
        <f>SUM(G15:G19)</f>
        <v>0</v>
      </c>
    </row>
    <row r="21" spans="1:7" ht="3" customHeight="1">
      <c r="A21" s="152"/>
      <c r="B21" s="146"/>
      <c r="C21" s="155"/>
      <c r="D21" s="156"/>
      <c r="E21" s="157"/>
      <c r="F21" s="158"/>
      <c r="G21" s="154"/>
    </row>
    <row r="22" spans="1:7" ht="3" customHeight="1">
      <c r="A22" s="152"/>
      <c r="B22" s="146"/>
      <c r="C22" s="155"/>
      <c r="D22" s="156"/>
      <c r="E22" s="157"/>
      <c r="F22" s="158"/>
      <c r="G22" s="154"/>
    </row>
    <row r="23" spans="1:7" ht="3" customHeight="1" thickBot="1">
      <c r="A23" s="287"/>
      <c r="B23" s="288"/>
      <c r="C23" s="159"/>
      <c r="D23" s="160"/>
      <c r="E23" s="161"/>
      <c r="F23" s="162"/>
      <c r="G23" s="163"/>
    </row>
    <row r="24" spans="1:7">
      <c r="A24" s="221" t="s">
        <v>55</v>
      </c>
      <c r="B24" s="210"/>
      <c r="C24" s="211"/>
      <c r="D24" s="210" t="s">
        <v>56</v>
      </c>
      <c r="E24" s="210"/>
      <c r="F24" s="212" t="s">
        <v>57</v>
      </c>
      <c r="G24" s="213"/>
    </row>
    <row r="25" spans="1:7">
      <c r="A25" s="222" t="s">
        <v>147</v>
      </c>
      <c r="B25" s="214"/>
      <c r="C25" s="215"/>
      <c r="D25" s="214" t="s">
        <v>147</v>
      </c>
      <c r="E25" s="214"/>
      <c r="F25" s="216" t="s">
        <v>147</v>
      </c>
      <c r="G25" s="217"/>
    </row>
    <row r="26" spans="1:7" ht="2.25" customHeight="1">
      <c r="A26" s="152"/>
      <c r="B26" s="146"/>
      <c r="C26" s="164"/>
      <c r="D26" s="146"/>
      <c r="E26" s="146"/>
      <c r="F26" s="156"/>
      <c r="G26" s="165"/>
    </row>
    <row r="27" spans="1:7" ht="34.5" customHeight="1">
      <c r="A27" s="289" t="s">
        <v>148</v>
      </c>
      <c r="B27" s="290"/>
      <c r="C27" s="291"/>
      <c r="D27" s="292" t="s">
        <v>148</v>
      </c>
      <c r="E27" s="291"/>
      <c r="F27" s="292" t="s">
        <v>148</v>
      </c>
      <c r="G27" s="293"/>
    </row>
    <row r="28" spans="1:7" ht="15.75" customHeight="1">
      <c r="A28" s="179" t="s">
        <v>58</v>
      </c>
      <c r="B28" s="180"/>
      <c r="C28" s="188"/>
      <c r="D28" s="175" t="s">
        <v>58</v>
      </c>
      <c r="E28" s="175"/>
      <c r="F28" s="181" t="s">
        <v>58</v>
      </c>
      <c r="G28" s="182"/>
    </row>
    <row r="29" spans="1:7" ht="48.75" customHeight="1">
      <c r="A29" s="179" t="s">
        <v>60</v>
      </c>
      <c r="B29" s="175"/>
      <c r="C29" s="188"/>
      <c r="D29" s="181" t="s">
        <v>59</v>
      </c>
      <c r="E29" s="188"/>
      <c r="F29" s="183" t="s">
        <v>59</v>
      </c>
      <c r="G29" s="182"/>
    </row>
    <row r="30" spans="1:7">
      <c r="A30" s="184" t="s">
        <v>61</v>
      </c>
      <c r="B30" s="185"/>
      <c r="C30" s="186">
        <v>21</v>
      </c>
      <c r="D30" s="185" t="s">
        <v>149</v>
      </c>
      <c r="E30" s="187"/>
      <c r="F30" s="279">
        <f>ROUND(G20,0)</f>
        <v>0</v>
      </c>
      <c r="G30" s="280"/>
    </row>
    <row r="31" spans="1:7">
      <c r="A31" s="184" t="s">
        <v>62</v>
      </c>
      <c r="B31" s="185"/>
      <c r="C31" s="186">
        <v>21</v>
      </c>
      <c r="D31" s="185" t="s">
        <v>150</v>
      </c>
      <c r="E31" s="187"/>
      <c r="F31" s="279">
        <f>ROUND(F30*0.21,0)</f>
        <v>0</v>
      </c>
      <c r="G31" s="280"/>
    </row>
    <row r="32" spans="1:7">
      <c r="A32" s="184" t="s">
        <v>61</v>
      </c>
      <c r="B32" s="185"/>
      <c r="C32" s="186">
        <v>15</v>
      </c>
      <c r="D32" s="185" t="s">
        <v>150</v>
      </c>
      <c r="E32" s="187"/>
      <c r="F32" s="279">
        <v>0</v>
      </c>
      <c r="G32" s="280"/>
    </row>
    <row r="33" spans="1:7">
      <c r="A33" s="184" t="s">
        <v>62</v>
      </c>
      <c r="B33" s="185"/>
      <c r="C33" s="186">
        <v>15</v>
      </c>
      <c r="D33" s="185" t="s">
        <v>150</v>
      </c>
      <c r="E33" s="187"/>
      <c r="F33" s="281">
        <v>0</v>
      </c>
      <c r="G33" s="282"/>
    </row>
    <row r="34" spans="1:7" ht="15.75" thickBot="1">
      <c r="A34" s="166"/>
      <c r="B34" s="167"/>
      <c r="C34" s="168"/>
      <c r="D34" s="167"/>
      <c r="E34" s="169"/>
      <c r="F34" s="283"/>
      <c r="G34" s="284"/>
    </row>
    <row r="35" spans="1:7" s="170" customFormat="1" ht="19.5" customHeight="1" thickBot="1">
      <c r="A35" s="218" t="s">
        <v>63</v>
      </c>
      <c r="B35" s="218"/>
      <c r="C35" s="219"/>
      <c r="D35" s="219"/>
      <c r="E35" s="220"/>
      <c r="F35" s="285">
        <f>SUM(F30:G34)</f>
        <v>0</v>
      </c>
      <c r="G35" s="286"/>
    </row>
    <row r="36" spans="1:7">
      <c r="B36" s="171"/>
      <c r="C36" s="171"/>
      <c r="D36" s="171"/>
      <c r="E36" s="171"/>
      <c r="F36" s="171"/>
      <c r="G36" s="171"/>
    </row>
    <row r="37" spans="1:7">
      <c r="B37" s="171"/>
      <c r="C37" s="171"/>
      <c r="D37" s="171"/>
      <c r="E37" s="171"/>
      <c r="F37" s="171"/>
      <c r="G37" s="171"/>
    </row>
    <row r="38" spans="1:7">
      <c r="B38" s="171"/>
      <c r="C38" s="171"/>
      <c r="D38" s="171"/>
      <c r="E38" s="171"/>
      <c r="F38" s="171"/>
      <c r="G38" s="171"/>
    </row>
  </sheetData>
  <mergeCells count="34">
    <mergeCell ref="F32:G32"/>
    <mergeCell ref="F33:G33"/>
    <mergeCell ref="F34:G34"/>
    <mergeCell ref="F35:G35"/>
    <mergeCell ref="A23:B23"/>
    <mergeCell ref="A27:C27"/>
    <mergeCell ref="D27:E27"/>
    <mergeCell ref="F27:G27"/>
    <mergeCell ref="F30:G30"/>
    <mergeCell ref="F31:G31"/>
    <mergeCell ref="D20:E20"/>
    <mergeCell ref="A10:B10"/>
    <mergeCell ref="C10:G10"/>
    <mergeCell ref="A11:B11"/>
    <mergeCell ref="C11:G11"/>
    <mergeCell ref="A12:B12"/>
    <mergeCell ref="C12:G12"/>
    <mergeCell ref="D15:E15"/>
    <mergeCell ref="D16:E16"/>
    <mergeCell ref="D17:E17"/>
    <mergeCell ref="D18:E18"/>
    <mergeCell ref="D19:E19"/>
    <mergeCell ref="C6:G6"/>
    <mergeCell ref="A7:B7"/>
    <mergeCell ref="C7:G7"/>
    <mergeCell ref="C8:G8"/>
    <mergeCell ref="A9:B9"/>
    <mergeCell ref="C9:G9"/>
    <mergeCell ref="A2:B2"/>
    <mergeCell ref="C2:G2"/>
    <mergeCell ref="C3:G3"/>
    <mergeCell ref="C4:G4"/>
    <mergeCell ref="A5:B5"/>
    <mergeCell ref="C5:G5"/>
  </mergeCells>
  <pageMargins left="0.53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4"/>
  <dimension ref="A1:K97"/>
  <sheetViews>
    <sheetView workbookViewId="0">
      <selection activeCell="M4" sqref="M4"/>
    </sheetView>
  </sheetViews>
  <sheetFormatPr defaultRowHeight="15"/>
  <cols>
    <col min="1" max="1" width="4.5546875" style="94" customWidth="1"/>
    <col min="2" max="2" width="4.77734375" style="94" customWidth="1"/>
    <col min="3" max="3" width="5.33203125" style="94" customWidth="1"/>
    <col min="4" max="4" width="11" style="94" customWidth="1"/>
    <col min="5" max="5" width="8.77734375" style="94" customWidth="1"/>
    <col min="6" max="6" width="11.33203125" style="94" customWidth="1"/>
    <col min="7" max="7" width="8.5546875" style="94" customWidth="1"/>
    <col min="8" max="8" width="8.6640625" style="94" customWidth="1"/>
    <col min="9" max="9" width="8.33203125" style="94" customWidth="1"/>
    <col min="10" max="16384" width="8.88671875" style="94"/>
  </cols>
  <sheetData>
    <row r="1" spans="1:9" ht="33" customHeight="1" thickTop="1">
      <c r="A1" s="294" t="s">
        <v>53</v>
      </c>
      <c r="B1" s="295"/>
      <c r="C1" s="296" t="str">
        <f>KrList!C8</f>
        <v>Centrum Exelence</v>
      </c>
      <c r="D1" s="297"/>
      <c r="E1" s="297"/>
      <c r="F1" s="298"/>
      <c r="G1" s="91" t="s">
        <v>83</v>
      </c>
      <c r="H1" s="92"/>
      <c r="I1" s="93"/>
    </row>
    <row r="2" spans="1:9" ht="24.75" customHeight="1" thickBot="1">
      <c r="A2" s="299" t="s">
        <v>52</v>
      </c>
      <c r="B2" s="300"/>
      <c r="C2" s="296"/>
      <c r="D2" s="297"/>
      <c r="E2" s="297"/>
      <c r="F2" s="298"/>
      <c r="G2" s="301" t="str">
        <f>KrList!C4</f>
        <v>D 1.4.6 Slaboproud</v>
      </c>
      <c r="H2" s="302"/>
      <c r="I2" s="303"/>
    </row>
    <row r="3" spans="1:9" ht="15.75" thickTop="1">
      <c r="F3" s="95"/>
    </row>
    <row r="4" spans="1:9" ht="19.5" customHeight="1">
      <c r="A4" s="96" t="s">
        <v>109</v>
      </c>
      <c r="B4" s="17"/>
      <c r="C4" s="17"/>
      <c r="D4" s="17"/>
      <c r="E4" s="97"/>
      <c r="F4" s="17"/>
      <c r="G4" s="17"/>
      <c r="H4" s="17"/>
      <c r="I4" s="17"/>
    </row>
    <row r="5" spans="1:9" ht="15.75" thickBot="1"/>
    <row r="6" spans="1:9" s="189" customFormat="1" ht="15.75" thickBot="1">
      <c r="A6" s="196"/>
      <c r="B6" s="191" t="s">
        <v>84</v>
      </c>
      <c r="C6" s="191"/>
      <c r="D6" s="197"/>
      <c r="E6" s="198" t="s">
        <v>85</v>
      </c>
      <c r="F6" s="199" t="s">
        <v>86</v>
      </c>
      <c r="G6" s="199" t="s">
        <v>87</v>
      </c>
      <c r="H6" s="199" t="s">
        <v>88</v>
      </c>
      <c r="I6" s="200" t="s">
        <v>54</v>
      </c>
    </row>
    <row r="7" spans="1:9" s="95" customFormat="1">
      <c r="A7" s="98"/>
      <c r="B7" s="99" t="s">
        <v>9</v>
      </c>
      <c r="D7" s="100"/>
      <c r="E7" s="101"/>
      <c r="F7" s="102"/>
      <c r="G7" s="102">
        <f>SP!H19+SP!H51+SP!H61+SP!H69+SP!H79</f>
        <v>0</v>
      </c>
      <c r="H7" s="102"/>
      <c r="I7" s="103"/>
    </row>
    <row r="8" spans="1:9" s="95" customFormat="1">
      <c r="A8" s="98"/>
      <c r="B8" s="99" t="s">
        <v>18</v>
      </c>
      <c r="D8" s="100"/>
      <c r="E8" s="101"/>
      <c r="F8" s="102"/>
      <c r="G8" s="102">
        <f>SP!H118</f>
        <v>0</v>
      </c>
      <c r="H8" s="102"/>
      <c r="I8" s="103"/>
    </row>
    <row r="9" spans="1:9" s="95" customFormat="1">
      <c r="A9" s="98"/>
      <c r="B9" s="99" t="s">
        <v>89</v>
      </c>
      <c r="D9" s="100"/>
      <c r="E9" s="101"/>
      <c r="F9" s="102"/>
      <c r="G9" s="102"/>
      <c r="H9" s="102">
        <f>SP!J20+SP!J52+SP!J62+SP!J70+SP!J80</f>
        <v>0</v>
      </c>
      <c r="I9" s="103"/>
    </row>
    <row r="10" spans="1:9" s="95" customFormat="1">
      <c r="A10" s="98"/>
      <c r="B10" s="99" t="s">
        <v>90</v>
      </c>
      <c r="D10" s="100"/>
      <c r="E10" s="101"/>
      <c r="F10" s="102"/>
      <c r="G10" s="102"/>
      <c r="H10" s="102">
        <f>SP!J119</f>
        <v>0</v>
      </c>
      <c r="I10" s="103"/>
    </row>
    <row r="11" spans="1:9" s="95" customFormat="1">
      <c r="A11" s="98"/>
      <c r="B11" s="99" t="s">
        <v>27</v>
      </c>
      <c r="D11" s="100"/>
      <c r="E11" s="101"/>
      <c r="F11" s="102"/>
      <c r="G11" s="102"/>
      <c r="H11" s="102">
        <v>0</v>
      </c>
      <c r="I11" s="103"/>
    </row>
    <row r="12" spans="1:9" s="95" customFormat="1">
      <c r="A12" s="98"/>
      <c r="B12" s="99" t="s">
        <v>91</v>
      </c>
      <c r="D12" s="100"/>
      <c r="E12" s="101"/>
      <c r="F12" s="102"/>
      <c r="G12" s="102"/>
      <c r="H12" s="102">
        <f>SP!J147</f>
        <v>0</v>
      </c>
      <c r="I12" s="103"/>
    </row>
    <row r="13" spans="1:9" s="95" customFormat="1">
      <c r="A13" s="98"/>
      <c r="B13" s="99" t="s">
        <v>92</v>
      </c>
      <c r="D13" s="100"/>
      <c r="E13" s="101"/>
      <c r="F13" s="102"/>
      <c r="G13" s="102"/>
      <c r="H13" s="102">
        <f>SP!J155</f>
        <v>0</v>
      </c>
      <c r="I13" s="103"/>
    </row>
    <row r="14" spans="1:9" s="95" customFormat="1">
      <c r="A14" s="98"/>
      <c r="B14" s="99"/>
      <c r="D14" s="100"/>
      <c r="E14" s="101"/>
      <c r="F14" s="102"/>
      <c r="G14" s="102"/>
      <c r="H14" s="102"/>
      <c r="I14" s="103"/>
    </row>
    <row r="15" spans="1:9" s="95" customFormat="1">
      <c r="A15" s="98"/>
      <c r="B15" s="99"/>
      <c r="D15" s="100"/>
      <c r="E15" s="101"/>
      <c r="F15" s="102"/>
      <c r="G15" s="102"/>
      <c r="H15" s="102"/>
      <c r="I15" s="103"/>
    </row>
    <row r="16" spans="1:9" s="95" customFormat="1">
      <c r="A16" s="98"/>
      <c r="B16" s="99"/>
      <c r="D16" s="100"/>
      <c r="E16" s="101"/>
      <c r="F16" s="102"/>
      <c r="G16" s="102"/>
      <c r="H16" s="102"/>
      <c r="I16" s="103"/>
    </row>
    <row r="17" spans="1:11" s="95" customFormat="1">
      <c r="A17" s="98"/>
      <c r="B17" s="99"/>
      <c r="D17" s="100"/>
      <c r="E17" s="101"/>
      <c r="F17" s="102"/>
      <c r="G17" s="102"/>
      <c r="H17" s="102"/>
      <c r="I17" s="103"/>
    </row>
    <row r="18" spans="1:11" s="95" customFormat="1">
      <c r="A18" s="98"/>
      <c r="B18" s="99"/>
      <c r="D18" s="100"/>
      <c r="E18" s="101"/>
      <c r="F18" s="102"/>
      <c r="G18" s="102"/>
      <c r="H18" s="102"/>
      <c r="I18" s="103"/>
      <c r="K18" s="104"/>
    </row>
    <row r="19" spans="1:11" s="95" customFormat="1">
      <c r="A19" s="98"/>
      <c r="B19" s="99"/>
      <c r="D19" s="100"/>
      <c r="E19" s="101"/>
      <c r="F19" s="102"/>
      <c r="G19" s="102"/>
      <c r="H19" s="102"/>
      <c r="I19" s="103"/>
    </row>
    <row r="20" spans="1:11" s="95" customFormat="1">
      <c r="A20" s="98"/>
      <c r="B20" s="99"/>
      <c r="D20" s="100"/>
      <c r="E20" s="101"/>
      <c r="F20" s="102"/>
      <c r="G20" s="102"/>
      <c r="H20" s="102"/>
      <c r="I20" s="103"/>
    </row>
    <row r="21" spans="1:11" s="95" customFormat="1">
      <c r="A21" s="98"/>
      <c r="B21" s="99"/>
      <c r="D21" s="100"/>
      <c r="E21" s="101"/>
      <c r="F21" s="102"/>
      <c r="G21" s="102"/>
      <c r="H21" s="102"/>
      <c r="I21" s="103"/>
    </row>
    <row r="22" spans="1:11" s="95" customFormat="1">
      <c r="A22" s="98"/>
      <c r="B22" s="99"/>
      <c r="D22" s="100"/>
      <c r="E22" s="101"/>
      <c r="F22" s="102"/>
      <c r="G22" s="102"/>
      <c r="H22" s="102"/>
      <c r="I22" s="103"/>
    </row>
    <row r="23" spans="1:11" s="95" customFormat="1">
      <c r="A23" s="98"/>
      <c r="B23" s="99"/>
      <c r="D23" s="100"/>
      <c r="E23" s="101"/>
      <c r="F23" s="102"/>
      <c r="G23" s="102"/>
      <c r="H23" s="102"/>
      <c r="I23" s="103"/>
    </row>
    <row r="24" spans="1:11" s="95" customFormat="1">
      <c r="A24" s="98"/>
      <c r="B24" s="99"/>
      <c r="D24" s="100"/>
      <c r="E24" s="101"/>
      <c r="F24" s="102"/>
      <c r="G24" s="102"/>
      <c r="H24" s="102"/>
      <c r="I24" s="103"/>
    </row>
    <row r="25" spans="1:11" s="95" customFormat="1">
      <c r="A25" s="98"/>
      <c r="B25" s="99"/>
      <c r="D25" s="100"/>
      <c r="E25" s="101"/>
      <c r="F25" s="102"/>
      <c r="G25" s="102"/>
      <c r="H25" s="102"/>
      <c r="I25" s="103"/>
    </row>
    <row r="26" spans="1:11" s="95" customFormat="1">
      <c r="A26" s="98"/>
      <c r="B26" s="99"/>
      <c r="D26" s="100"/>
      <c r="E26" s="101"/>
      <c r="F26" s="102"/>
      <c r="G26" s="102"/>
      <c r="H26" s="102"/>
      <c r="I26" s="103"/>
    </row>
    <row r="27" spans="1:11" s="95" customFormat="1">
      <c r="A27" s="98"/>
      <c r="B27" s="99"/>
      <c r="D27" s="100"/>
      <c r="E27" s="101"/>
      <c r="F27" s="102"/>
      <c r="G27" s="102"/>
      <c r="H27" s="102"/>
      <c r="I27" s="103"/>
    </row>
    <row r="28" spans="1:11" s="95" customFormat="1">
      <c r="A28" s="98"/>
      <c r="B28" s="99"/>
      <c r="D28" s="100"/>
      <c r="E28" s="101"/>
      <c r="F28" s="102"/>
      <c r="G28" s="102"/>
      <c r="H28" s="102"/>
      <c r="I28" s="103"/>
    </row>
    <row r="29" spans="1:11" s="95" customFormat="1">
      <c r="A29" s="98"/>
      <c r="B29" s="99"/>
      <c r="D29" s="100"/>
      <c r="E29" s="101"/>
      <c r="F29" s="102"/>
      <c r="G29" s="102"/>
      <c r="H29" s="102"/>
      <c r="I29" s="103"/>
    </row>
    <row r="30" spans="1:11" s="95" customFormat="1">
      <c r="A30" s="98"/>
      <c r="B30" s="99"/>
      <c r="D30" s="100"/>
      <c r="E30" s="101"/>
      <c r="F30" s="102"/>
      <c r="G30" s="102"/>
      <c r="H30" s="102"/>
      <c r="I30" s="103"/>
    </row>
    <row r="31" spans="1:11" s="95" customFormat="1">
      <c r="A31" s="98"/>
      <c r="B31" s="99"/>
      <c r="D31" s="100"/>
      <c r="E31" s="101"/>
      <c r="F31" s="102"/>
      <c r="G31" s="102"/>
      <c r="H31" s="102"/>
      <c r="I31" s="103"/>
    </row>
    <row r="32" spans="1:11" s="95" customFormat="1">
      <c r="A32" s="98"/>
      <c r="B32" s="99"/>
      <c r="D32" s="100"/>
      <c r="E32" s="101"/>
      <c r="F32" s="102"/>
      <c r="G32" s="102"/>
      <c r="H32" s="102"/>
      <c r="I32" s="103"/>
    </row>
    <row r="33" spans="1:9" s="95" customFormat="1">
      <c r="A33" s="98"/>
      <c r="B33" s="99"/>
      <c r="D33" s="100"/>
      <c r="E33" s="101"/>
      <c r="F33" s="102"/>
      <c r="G33" s="102"/>
      <c r="H33" s="102"/>
      <c r="I33" s="103"/>
    </row>
    <row r="34" spans="1:9" s="95" customFormat="1">
      <c r="A34" s="98"/>
      <c r="B34" s="99"/>
      <c r="D34" s="100"/>
      <c r="E34" s="101"/>
      <c r="F34" s="102"/>
      <c r="G34" s="102"/>
      <c r="H34" s="102"/>
      <c r="I34" s="103"/>
    </row>
    <row r="35" spans="1:9" s="95" customFormat="1">
      <c r="A35" s="98"/>
      <c r="B35" s="99"/>
      <c r="D35" s="100"/>
      <c r="E35" s="101"/>
      <c r="F35" s="102"/>
      <c r="G35" s="102"/>
      <c r="H35" s="102"/>
      <c r="I35" s="103"/>
    </row>
    <row r="36" spans="1:9" s="95" customFormat="1">
      <c r="A36" s="98"/>
      <c r="B36" s="99"/>
      <c r="D36" s="100"/>
      <c r="E36" s="101"/>
      <c r="F36" s="102"/>
      <c r="G36" s="102"/>
      <c r="H36" s="102"/>
      <c r="I36" s="103"/>
    </row>
    <row r="37" spans="1:9" s="95" customFormat="1">
      <c r="A37" s="98"/>
      <c r="B37" s="99"/>
      <c r="D37" s="100"/>
      <c r="E37" s="101"/>
      <c r="F37" s="102"/>
      <c r="G37" s="102"/>
      <c r="H37" s="102"/>
      <c r="I37" s="103"/>
    </row>
    <row r="38" spans="1:9" s="95" customFormat="1">
      <c r="A38" s="98"/>
      <c r="B38" s="99"/>
      <c r="D38" s="100"/>
      <c r="E38" s="101"/>
      <c r="F38" s="102"/>
      <c r="G38" s="102"/>
      <c r="H38" s="102"/>
      <c r="I38" s="103"/>
    </row>
    <row r="39" spans="1:9" s="95" customFormat="1">
      <c r="A39" s="98"/>
      <c r="B39" s="99"/>
      <c r="D39" s="100"/>
      <c r="E39" s="101"/>
      <c r="F39" s="102"/>
      <c r="G39" s="102"/>
      <c r="H39" s="102"/>
      <c r="I39" s="103"/>
    </row>
    <row r="40" spans="1:9" s="95" customFormat="1">
      <c r="A40" s="98"/>
      <c r="B40" s="99"/>
      <c r="D40" s="100"/>
      <c r="E40" s="101"/>
      <c r="F40" s="102"/>
      <c r="G40" s="102"/>
      <c r="H40" s="102"/>
      <c r="I40" s="103"/>
    </row>
    <row r="41" spans="1:9" s="95" customFormat="1">
      <c r="A41" s="98"/>
      <c r="B41" s="99"/>
      <c r="D41" s="100"/>
      <c r="E41" s="101"/>
      <c r="F41" s="102"/>
      <c r="G41" s="102"/>
      <c r="H41" s="102"/>
      <c r="I41" s="103"/>
    </row>
    <row r="42" spans="1:9" s="95" customFormat="1">
      <c r="A42" s="98"/>
      <c r="B42" s="99"/>
      <c r="D42" s="100"/>
      <c r="E42" s="101"/>
      <c r="F42" s="102"/>
      <c r="G42" s="102"/>
      <c r="H42" s="102"/>
      <c r="I42" s="103"/>
    </row>
    <row r="43" spans="1:9" s="95" customFormat="1">
      <c r="A43" s="98"/>
      <c r="B43" s="99"/>
      <c r="D43" s="100"/>
      <c r="E43" s="101"/>
      <c r="F43" s="102"/>
      <c r="G43" s="102"/>
      <c r="H43" s="102"/>
      <c r="I43" s="103"/>
    </row>
    <row r="44" spans="1:9" s="95" customFormat="1">
      <c r="A44" s="98"/>
      <c r="B44" s="99"/>
      <c r="D44" s="100"/>
      <c r="E44" s="101"/>
      <c r="F44" s="102"/>
      <c r="G44" s="102"/>
      <c r="H44" s="102"/>
      <c r="I44" s="103"/>
    </row>
    <row r="45" spans="1:9" s="95" customFormat="1">
      <c r="A45" s="98"/>
      <c r="B45" s="99"/>
      <c r="D45" s="100"/>
      <c r="E45" s="101"/>
      <c r="F45" s="102"/>
      <c r="G45" s="102"/>
      <c r="H45" s="102"/>
      <c r="I45" s="103"/>
    </row>
    <row r="46" spans="1:9" s="95" customFormat="1" ht="15.75" thickBot="1">
      <c r="A46" s="98"/>
      <c r="B46" s="99"/>
      <c r="D46" s="100"/>
      <c r="E46" s="101"/>
      <c r="F46" s="102"/>
      <c r="G46" s="102"/>
      <c r="H46" s="102"/>
      <c r="I46" s="103"/>
    </row>
    <row r="47" spans="1:9" s="105" customFormat="1" ht="13.5" thickBot="1">
      <c r="A47" s="190"/>
      <c r="B47" s="191" t="s">
        <v>93</v>
      </c>
      <c r="C47" s="191"/>
      <c r="D47" s="192"/>
      <c r="E47" s="193">
        <f>SUM(E7:E46)</f>
        <v>0</v>
      </c>
      <c r="F47" s="194">
        <f>SUM(F7:F46)</f>
        <v>0</v>
      </c>
      <c r="G47" s="194">
        <f>SUM(G7:G46)</f>
        <v>0</v>
      </c>
      <c r="H47" s="194">
        <f>SUM(H7:H46)</f>
        <v>0</v>
      </c>
      <c r="I47" s="195">
        <f>SUM(I7:I46)</f>
        <v>0</v>
      </c>
    </row>
    <row r="48" spans="1:9">
      <c r="B48" s="105"/>
      <c r="F48" s="106"/>
      <c r="G48" s="107"/>
      <c r="H48" s="107"/>
      <c r="I48" s="108"/>
    </row>
    <row r="49" spans="6:9">
      <c r="F49" s="106"/>
      <c r="G49" s="107"/>
      <c r="H49" s="107"/>
      <c r="I49" s="108"/>
    </row>
    <row r="50" spans="6:9">
      <c r="F50" s="106"/>
      <c r="G50" s="107"/>
      <c r="H50" s="107"/>
      <c r="I50" s="108"/>
    </row>
    <row r="51" spans="6:9">
      <c r="F51" s="106"/>
      <c r="G51" s="107"/>
      <c r="H51" s="107"/>
      <c r="I51" s="108"/>
    </row>
    <row r="52" spans="6:9">
      <c r="F52" s="106"/>
      <c r="G52" s="107"/>
      <c r="H52" s="107"/>
      <c r="I52" s="108"/>
    </row>
    <row r="53" spans="6:9">
      <c r="F53" s="106"/>
      <c r="G53" s="107"/>
      <c r="H53" s="107"/>
      <c r="I53" s="108"/>
    </row>
    <row r="54" spans="6:9">
      <c r="F54" s="106"/>
      <c r="G54" s="107"/>
      <c r="H54" s="107"/>
      <c r="I54" s="108"/>
    </row>
    <row r="55" spans="6:9">
      <c r="F55" s="106"/>
      <c r="G55" s="107"/>
      <c r="H55" s="107"/>
      <c r="I55" s="108"/>
    </row>
    <row r="56" spans="6:9">
      <c r="F56" s="106"/>
      <c r="G56" s="107"/>
      <c r="H56" s="107"/>
      <c r="I56" s="108"/>
    </row>
    <row r="57" spans="6:9">
      <c r="F57" s="106"/>
      <c r="G57" s="107"/>
      <c r="H57" s="107"/>
      <c r="I57" s="108"/>
    </row>
    <row r="58" spans="6:9">
      <c r="F58" s="106"/>
      <c r="G58" s="107"/>
      <c r="H58" s="107"/>
      <c r="I58" s="108"/>
    </row>
    <row r="59" spans="6:9">
      <c r="F59" s="106"/>
      <c r="G59" s="107"/>
      <c r="H59" s="107"/>
      <c r="I59" s="108"/>
    </row>
    <row r="60" spans="6:9">
      <c r="F60" s="106"/>
      <c r="G60" s="107"/>
      <c r="H60" s="107"/>
      <c r="I60" s="108"/>
    </row>
    <row r="61" spans="6:9">
      <c r="F61" s="106"/>
      <c r="G61" s="107"/>
      <c r="H61" s="107"/>
      <c r="I61" s="108"/>
    </row>
    <row r="62" spans="6:9">
      <c r="F62" s="106"/>
      <c r="G62" s="107"/>
      <c r="H62" s="107"/>
      <c r="I62" s="108"/>
    </row>
    <row r="63" spans="6:9">
      <c r="F63" s="106"/>
      <c r="G63" s="107"/>
      <c r="H63" s="107"/>
      <c r="I63" s="108"/>
    </row>
    <row r="64" spans="6:9">
      <c r="F64" s="106"/>
      <c r="G64" s="107"/>
      <c r="H64" s="107"/>
      <c r="I64" s="108"/>
    </row>
    <row r="65" spans="6:9">
      <c r="F65" s="106"/>
      <c r="G65" s="107"/>
      <c r="H65" s="107"/>
      <c r="I65" s="108"/>
    </row>
    <row r="66" spans="6:9">
      <c r="F66" s="106"/>
      <c r="G66" s="107"/>
      <c r="H66" s="107"/>
      <c r="I66" s="108"/>
    </row>
    <row r="67" spans="6:9">
      <c r="F67" s="106"/>
      <c r="G67" s="107"/>
      <c r="H67" s="107"/>
      <c r="I67" s="108"/>
    </row>
    <row r="68" spans="6:9">
      <c r="F68" s="106"/>
      <c r="G68" s="107"/>
      <c r="H68" s="107"/>
      <c r="I68" s="108"/>
    </row>
    <row r="69" spans="6:9">
      <c r="F69" s="106"/>
      <c r="G69" s="107"/>
      <c r="H69" s="107"/>
      <c r="I69" s="108"/>
    </row>
    <row r="70" spans="6:9">
      <c r="F70" s="106"/>
      <c r="G70" s="107"/>
      <c r="H70" s="107"/>
      <c r="I70" s="108"/>
    </row>
    <row r="71" spans="6:9">
      <c r="F71" s="106"/>
      <c r="G71" s="107"/>
      <c r="H71" s="107"/>
      <c r="I71" s="108"/>
    </row>
    <row r="72" spans="6:9">
      <c r="F72" s="106"/>
      <c r="G72" s="107"/>
      <c r="H72" s="107"/>
      <c r="I72" s="108"/>
    </row>
    <row r="73" spans="6:9">
      <c r="F73" s="106"/>
      <c r="G73" s="107"/>
      <c r="H73" s="107"/>
      <c r="I73" s="108"/>
    </row>
    <row r="74" spans="6:9">
      <c r="F74" s="106"/>
      <c r="G74" s="107"/>
      <c r="H74" s="107"/>
      <c r="I74" s="108"/>
    </row>
    <row r="75" spans="6:9">
      <c r="F75" s="106"/>
      <c r="G75" s="107"/>
      <c r="H75" s="107"/>
      <c r="I75" s="108"/>
    </row>
    <row r="76" spans="6:9">
      <c r="F76" s="106"/>
      <c r="G76" s="107"/>
      <c r="H76" s="107"/>
      <c r="I76" s="108"/>
    </row>
    <row r="77" spans="6:9">
      <c r="F77" s="106"/>
      <c r="G77" s="107"/>
      <c r="H77" s="107"/>
      <c r="I77" s="108"/>
    </row>
    <row r="78" spans="6:9">
      <c r="F78" s="106"/>
      <c r="G78" s="107"/>
      <c r="H78" s="107"/>
      <c r="I78" s="108"/>
    </row>
    <row r="79" spans="6:9">
      <c r="F79" s="106"/>
      <c r="G79" s="107"/>
      <c r="H79" s="107"/>
      <c r="I79" s="108"/>
    </row>
    <row r="80" spans="6:9">
      <c r="F80" s="106"/>
      <c r="G80" s="107"/>
      <c r="H80" s="107"/>
      <c r="I80" s="108"/>
    </row>
    <row r="81" spans="6:9">
      <c r="F81" s="106"/>
      <c r="G81" s="107"/>
      <c r="H81" s="107"/>
      <c r="I81" s="108"/>
    </row>
    <row r="82" spans="6:9">
      <c r="F82" s="106"/>
      <c r="G82" s="107"/>
      <c r="H82" s="107"/>
      <c r="I82" s="108"/>
    </row>
    <row r="83" spans="6:9">
      <c r="F83" s="106"/>
      <c r="G83" s="107"/>
      <c r="H83" s="107"/>
      <c r="I83" s="108"/>
    </row>
    <row r="84" spans="6:9">
      <c r="F84" s="106"/>
      <c r="G84" s="107"/>
      <c r="H84" s="107"/>
      <c r="I84" s="108"/>
    </row>
    <row r="85" spans="6:9">
      <c r="F85" s="106"/>
      <c r="G85" s="107"/>
      <c r="H85" s="107"/>
      <c r="I85" s="108"/>
    </row>
    <row r="86" spans="6:9">
      <c r="F86" s="106"/>
      <c r="G86" s="107"/>
      <c r="H86" s="107"/>
      <c r="I86" s="108"/>
    </row>
    <row r="87" spans="6:9">
      <c r="F87" s="106"/>
      <c r="G87" s="107"/>
      <c r="H87" s="107"/>
      <c r="I87" s="108"/>
    </row>
    <row r="88" spans="6:9">
      <c r="F88" s="106"/>
      <c r="G88" s="107"/>
      <c r="H88" s="107"/>
      <c r="I88" s="108"/>
    </row>
    <row r="89" spans="6:9">
      <c r="F89" s="106"/>
      <c r="G89" s="107"/>
      <c r="H89" s="107"/>
      <c r="I89" s="108"/>
    </row>
    <row r="90" spans="6:9">
      <c r="F90" s="106"/>
      <c r="G90" s="107"/>
      <c r="H90" s="107"/>
      <c r="I90" s="108"/>
    </row>
    <row r="91" spans="6:9">
      <c r="F91" s="106"/>
      <c r="G91" s="107"/>
      <c r="H91" s="107"/>
      <c r="I91" s="108"/>
    </row>
    <row r="92" spans="6:9">
      <c r="F92" s="106"/>
      <c r="G92" s="107"/>
      <c r="H92" s="107"/>
      <c r="I92" s="108"/>
    </row>
    <row r="93" spans="6:9">
      <c r="F93" s="106"/>
      <c r="G93" s="107"/>
      <c r="H93" s="107"/>
      <c r="I93" s="108"/>
    </row>
    <row r="94" spans="6:9">
      <c r="F94" s="106"/>
      <c r="G94" s="107"/>
      <c r="H94" s="107"/>
      <c r="I94" s="108"/>
    </row>
    <row r="95" spans="6:9">
      <c r="F95" s="106"/>
      <c r="G95" s="107"/>
      <c r="H95" s="107"/>
      <c r="I95" s="108"/>
    </row>
    <row r="96" spans="6:9">
      <c r="F96" s="106"/>
      <c r="G96" s="107"/>
      <c r="H96" s="107"/>
      <c r="I96" s="108"/>
    </row>
    <row r="97" spans="6:9">
      <c r="F97" s="106"/>
      <c r="G97" s="107"/>
      <c r="H97" s="107"/>
      <c r="I97" s="108"/>
    </row>
  </sheetData>
  <mergeCells count="5">
    <mergeCell ref="A1:B1"/>
    <mergeCell ref="C1:F1"/>
    <mergeCell ref="A2:B2"/>
    <mergeCell ref="C2:F2"/>
    <mergeCell ref="G2:I2"/>
  </mergeCells>
  <printOptions gridLine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&amp;C&amp;"Arial,tučné kurzíva"&amp;14R O Z P O Č E T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4"/>
  <dimension ref="A1:K156"/>
  <sheetViews>
    <sheetView tabSelected="1" workbookViewId="0">
      <selection activeCell="A3" sqref="A3:XFD3"/>
    </sheetView>
  </sheetViews>
  <sheetFormatPr defaultRowHeight="15"/>
  <cols>
    <col min="1" max="1" width="5.21875" style="34" customWidth="1"/>
    <col min="2" max="2" width="15.88671875" style="115" customWidth="1"/>
    <col min="3" max="3" width="1.88671875" style="69" customWidth="1"/>
    <col min="4" max="4" width="45.21875" style="116" customWidth="1"/>
    <col min="5" max="5" width="5.109375" style="114" customWidth="1"/>
    <col min="6" max="6" width="5.6640625" style="117" customWidth="1"/>
    <col min="7" max="7" width="10.21875" style="114" customWidth="1"/>
    <col min="8" max="9" width="9.21875" style="69" bestFit="1" customWidth="1"/>
    <col min="10" max="10" width="10.88671875" style="69" customWidth="1"/>
    <col min="11" max="11" width="11.109375" style="69" customWidth="1"/>
    <col min="12" max="16384" width="8.88671875" style="69"/>
  </cols>
  <sheetData>
    <row r="1" spans="1:11">
      <c r="A1" s="306" t="s">
        <v>94</v>
      </c>
      <c r="B1" s="308" t="s">
        <v>79</v>
      </c>
      <c r="C1" s="223"/>
      <c r="D1" s="310" t="s">
        <v>80</v>
      </c>
      <c r="E1" s="312" t="s">
        <v>36</v>
      </c>
      <c r="F1" s="314" t="s">
        <v>19</v>
      </c>
      <c r="G1" s="29" t="s">
        <v>87</v>
      </c>
      <c r="H1" s="29"/>
      <c r="I1" s="30" t="s">
        <v>95</v>
      </c>
      <c r="J1" s="30"/>
      <c r="K1" s="304" t="s">
        <v>96</v>
      </c>
    </row>
    <row r="2" spans="1:11" ht="15.75" thickBot="1">
      <c r="A2" s="307"/>
      <c r="B2" s="309"/>
      <c r="C2" s="109"/>
      <c r="D2" s="311"/>
      <c r="E2" s="313"/>
      <c r="F2" s="315"/>
      <c r="G2" s="32" t="s">
        <v>97</v>
      </c>
      <c r="H2" s="33" t="s">
        <v>98</v>
      </c>
      <c r="I2" s="32" t="s">
        <v>97</v>
      </c>
      <c r="J2" s="33" t="s">
        <v>99</v>
      </c>
      <c r="K2" s="305"/>
    </row>
    <row r="3" spans="1:11" ht="15.75" thickTop="1">
      <c r="A3" s="34">
        <v>1</v>
      </c>
      <c r="B3" s="35"/>
      <c r="C3" s="36"/>
      <c r="D3" s="74" t="s">
        <v>9</v>
      </c>
      <c r="E3" s="37"/>
      <c r="F3" s="79"/>
      <c r="G3" s="39"/>
      <c r="H3" s="40"/>
      <c r="I3" s="40"/>
      <c r="J3" s="41"/>
      <c r="K3" s="110"/>
    </row>
    <row r="4" spans="1:11" s="64" customFormat="1">
      <c r="A4" s="34">
        <f>A3+1</f>
        <v>2</v>
      </c>
      <c r="B4" s="35"/>
      <c r="C4" s="36"/>
      <c r="D4" s="74" t="s">
        <v>112</v>
      </c>
      <c r="E4" s="37"/>
      <c r="F4" s="79"/>
      <c r="G4" s="39"/>
      <c r="H4" s="40"/>
      <c r="I4" s="40"/>
      <c r="J4" s="41"/>
      <c r="K4" s="110"/>
    </row>
    <row r="5" spans="1:11" s="64" customFormat="1" ht="25.5">
      <c r="A5" s="34">
        <f t="shared" ref="A5:A68" si="0">A4+1</f>
        <v>3</v>
      </c>
      <c r="B5" s="224"/>
      <c r="C5" s="225"/>
      <c r="D5" s="226" t="s">
        <v>127</v>
      </c>
      <c r="E5" s="227" t="s">
        <v>2</v>
      </c>
      <c r="F5" s="111">
        <v>1</v>
      </c>
      <c r="G5" s="43"/>
      <c r="H5" s="43">
        <f>F5*G5</f>
        <v>0</v>
      </c>
      <c r="I5" s="43"/>
      <c r="J5" s="43">
        <f>F5*I5</f>
        <v>0</v>
      </c>
      <c r="K5" s="112"/>
    </row>
    <row r="6" spans="1:11" s="64" customFormat="1" ht="12.75">
      <c r="A6" s="34">
        <f t="shared" si="0"/>
        <v>4</v>
      </c>
      <c r="B6" s="224"/>
      <c r="C6" s="225"/>
      <c r="D6" s="228" t="s">
        <v>173</v>
      </c>
      <c r="E6" s="113" t="s">
        <v>2</v>
      </c>
      <c r="F6" s="111">
        <v>2</v>
      </c>
      <c r="G6" s="43"/>
      <c r="H6" s="43">
        <f t="shared" ref="H6:H7" si="1">F6*G6</f>
        <v>0</v>
      </c>
      <c r="I6" s="43"/>
      <c r="J6" s="43">
        <f t="shared" ref="J6:J7" si="2">F6*I6</f>
        <v>0</v>
      </c>
      <c r="K6" s="112"/>
    </row>
    <row r="7" spans="1:11" s="64" customFormat="1" ht="12.75">
      <c r="A7" s="34">
        <f t="shared" si="0"/>
        <v>5</v>
      </c>
      <c r="B7" s="224"/>
      <c r="C7" s="225"/>
      <c r="D7" s="229" t="s">
        <v>113</v>
      </c>
      <c r="E7" s="230" t="s">
        <v>2</v>
      </c>
      <c r="F7" s="111">
        <v>2</v>
      </c>
      <c r="G7" s="43"/>
      <c r="H7" s="43">
        <f t="shared" si="1"/>
        <v>0</v>
      </c>
      <c r="I7" s="43"/>
      <c r="J7" s="43">
        <f t="shared" si="2"/>
        <v>0</v>
      </c>
      <c r="K7" s="112"/>
    </row>
    <row r="8" spans="1:11" s="64" customFormat="1">
      <c r="A8" s="34">
        <f t="shared" si="0"/>
        <v>6</v>
      </c>
      <c r="B8" s="246" t="s">
        <v>115</v>
      </c>
      <c r="C8" s="24"/>
      <c r="E8" s="21"/>
      <c r="F8" s="231"/>
      <c r="G8" s="43"/>
      <c r="H8" s="43"/>
      <c r="I8" s="43"/>
      <c r="J8" s="43"/>
      <c r="K8" s="5"/>
    </row>
    <row r="9" spans="1:11" s="64" customFormat="1" ht="12.75">
      <c r="A9" s="34">
        <f t="shared" si="0"/>
        <v>7</v>
      </c>
      <c r="B9" s="9"/>
      <c r="C9" s="232"/>
      <c r="D9" s="10" t="s">
        <v>157</v>
      </c>
      <c r="E9" s="233" t="s">
        <v>2</v>
      </c>
      <c r="F9" s="111">
        <v>1</v>
      </c>
      <c r="G9" s="43"/>
      <c r="H9" s="31">
        <f t="shared" ref="H9" si="3">F9*G9</f>
        <v>0</v>
      </c>
      <c r="I9" s="43"/>
      <c r="J9" s="31">
        <f t="shared" ref="J9" si="4">F9*I9</f>
        <v>0</v>
      </c>
      <c r="K9" s="234"/>
    </row>
    <row r="10" spans="1:11" s="64" customFormat="1">
      <c r="A10" s="34">
        <f t="shared" si="0"/>
        <v>8</v>
      </c>
      <c r="B10" s="75" t="s">
        <v>114</v>
      </c>
      <c r="C10" s="24"/>
      <c r="E10" s="21"/>
      <c r="F10" s="231"/>
      <c r="G10" s="43"/>
      <c r="H10" s="43"/>
      <c r="I10" s="43"/>
      <c r="J10" s="43"/>
      <c r="K10" s="5"/>
    </row>
    <row r="11" spans="1:11" s="64" customFormat="1" ht="12.75">
      <c r="A11" s="34">
        <f t="shared" si="0"/>
        <v>9</v>
      </c>
      <c r="B11" s="9"/>
      <c r="C11" s="20"/>
      <c r="D11" s="10" t="s">
        <v>158</v>
      </c>
      <c r="E11" s="233" t="s">
        <v>2</v>
      </c>
      <c r="F11" s="111">
        <v>24</v>
      </c>
      <c r="G11" s="43"/>
      <c r="H11" s="31">
        <f>F11*G11</f>
        <v>0</v>
      </c>
      <c r="I11" s="31"/>
      <c r="J11" s="31">
        <f>F11*I11</f>
        <v>0</v>
      </c>
      <c r="K11" s="234"/>
    </row>
    <row r="12" spans="1:11" s="64" customFormat="1" ht="12.75">
      <c r="A12" s="34">
        <f t="shared" si="0"/>
        <v>10</v>
      </c>
      <c r="B12" s="9"/>
      <c r="C12" s="232"/>
      <c r="D12" s="10" t="s">
        <v>116</v>
      </c>
      <c r="E12" s="227" t="s">
        <v>2</v>
      </c>
      <c r="F12" s="111">
        <v>4</v>
      </c>
      <c r="G12" s="43"/>
      <c r="H12" s="43">
        <f>F12*G12</f>
        <v>0</v>
      </c>
      <c r="I12" s="43"/>
      <c r="J12" s="43">
        <f>F12*I12</f>
        <v>0</v>
      </c>
      <c r="K12" s="112"/>
    </row>
    <row r="13" spans="1:11" s="64" customFormat="1" ht="12.75">
      <c r="A13" s="34">
        <f t="shared" si="0"/>
        <v>11</v>
      </c>
      <c r="B13" s="9"/>
      <c r="C13" s="232"/>
      <c r="D13" s="10" t="s">
        <v>153</v>
      </c>
      <c r="E13" s="227" t="s">
        <v>2</v>
      </c>
      <c r="F13" s="111">
        <v>9</v>
      </c>
      <c r="G13" s="43"/>
      <c r="H13" s="43">
        <f>F13*G13</f>
        <v>0</v>
      </c>
      <c r="I13" s="43"/>
      <c r="J13" s="43">
        <f>F13*I13</f>
        <v>0</v>
      </c>
      <c r="K13" s="112"/>
    </row>
    <row r="14" spans="1:11" s="64" customFormat="1">
      <c r="A14" s="34">
        <f t="shared" si="0"/>
        <v>12</v>
      </c>
      <c r="B14" s="75" t="s">
        <v>117</v>
      </c>
      <c r="C14" s="24"/>
      <c r="E14" s="21"/>
      <c r="F14" s="231"/>
      <c r="G14" s="43"/>
      <c r="H14" s="43"/>
      <c r="I14" s="43"/>
      <c r="J14" s="43"/>
      <c r="K14" s="5"/>
    </row>
    <row r="15" spans="1:11" s="64" customFormat="1" ht="12.75">
      <c r="A15" s="34">
        <f t="shared" si="0"/>
        <v>13</v>
      </c>
      <c r="B15" s="9"/>
      <c r="C15" s="232"/>
      <c r="D15" s="10" t="s">
        <v>174</v>
      </c>
      <c r="E15" s="233" t="s">
        <v>2</v>
      </c>
      <c r="F15" s="111">
        <v>3</v>
      </c>
      <c r="G15" s="43"/>
      <c r="H15" s="31">
        <f>F15*G15</f>
        <v>0</v>
      </c>
      <c r="I15" s="31"/>
      <c r="J15" s="31">
        <f>F15*I15</f>
        <v>0</v>
      </c>
      <c r="K15" s="234"/>
    </row>
    <row r="16" spans="1:11" s="64" customFormat="1" ht="12.75">
      <c r="A16" s="34">
        <f t="shared" si="0"/>
        <v>14</v>
      </c>
      <c r="B16" s="9"/>
      <c r="C16" s="232"/>
      <c r="D16" s="10" t="s">
        <v>175</v>
      </c>
      <c r="E16" s="233" t="s">
        <v>2</v>
      </c>
      <c r="F16" s="111">
        <v>3</v>
      </c>
      <c r="G16" s="43"/>
      <c r="H16" s="31">
        <f>F16*G16</f>
        <v>0</v>
      </c>
      <c r="I16" s="31"/>
      <c r="J16" s="31">
        <f>F16*I16</f>
        <v>0</v>
      </c>
      <c r="K16" s="234"/>
    </row>
    <row r="17" spans="1:11" s="64" customFormat="1" ht="12.75">
      <c r="A17" s="34">
        <f t="shared" si="0"/>
        <v>15</v>
      </c>
      <c r="B17" s="11"/>
      <c r="C17" s="24"/>
      <c r="D17" s="22" t="s">
        <v>120</v>
      </c>
      <c r="E17" s="227" t="s">
        <v>2</v>
      </c>
      <c r="F17" s="111">
        <v>1</v>
      </c>
      <c r="G17" s="43"/>
      <c r="H17" s="43">
        <f t="shared" ref="H17" si="5">F17*G17</f>
        <v>0</v>
      </c>
      <c r="I17" s="43"/>
      <c r="J17" s="43">
        <f t="shared" ref="J17" si="6">F17*I17</f>
        <v>0</v>
      </c>
      <c r="K17" s="112"/>
    </row>
    <row r="18" spans="1:11" s="64" customFormat="1" ht="12.75">
      <c r="A18" s="34">
        <f t="shared" si="0"/>
        <v>16</v>
      </c>
      <c r="B18" s="9"/>
      <c r="C18" s="129"/>
      <c r="D18" s="10" t="s">
        <v>154</v>
      </c>
      <c r="E18" s="131" t="s">
        <v>2</v>
      </c>
      <c r="F18" s="111">
        <v>6</v>
      </c>
      <c r="G18" s="43"/>
      <c r="H18" s="43">
        <f>F18*G18</f>
        <v>0</v>
      </c>
      <c r="I18" s="43"/>
      <c r="J18" s="43">
        <f>F18*I18</f>
        <v>0</v>
      </c>
      <c r="K18" s="112"/>
    </row>
    <row r="19" spans="1:11" s="64" customFormat="1" ht="12.75">
      <c r="A19" s="34">
        <f t="shared" si="0"/>
        <v>17</v>
      </c>
      <c r="B19" s="88"/>
      <c r="C19" s="28"/>
      <c r="D19" s="65" t="s">
        <v>100</v>
      </c>
      <c r="E19" s="37"/>
      <c r="F19" s="38"/>
      <c r="G19" s="39"/>
      <c r="H19" s="45">
        <f>ROUND(SUM(H3:H18),0)</f>
        <v>0</v>
      </c>
      <c r="I19" s="43"/>
      <c r="J19" s="46"/>
      <c r="K19" s="235"/>
    </row>
    <row r="20" spans="1:11" s="64" customFormat="1" ht="12.75">
      <c r="A20" s="34">
        <f t="shared" si="0"/>
        <v>18</v>
      </c>
      <c r="B20" s="47"/>
      <c r="C20" s="26"/>
      <c r="D20" s="65" t="s">
        <v>101</v>
      </c>
      <c r="E20" s="37"/>
      <c r="F20" s="38"/>
      <c r="G20" s="39"/>
      <c r="H20" s="40"/>
      <c r="I20" s="43"/>
      <c r="J20" s="45">
        <f>ROUND(SUM(J3:J19),0)</f>
        <v>0</v>
      </c>
      <c r="K20" s="110"/>
    </row>
    <row r="21" spans="1:11" s="64" customFormat="1" ht="13.5" thickBot="1">
      <c r="A21" s="34">
        <f t="shared" si="0"/>
        <v>19</v>
      </c>
      <c r="B21" s="47"/>
      <c r="C21" s="26"/>
      <c r="D21" s="65" t="s">
        <v>102</v>
      </c>
      <c r="E21" s="37"/>
      <c r="F21" s="38"/>
      <c r="G21" s="39"/>
      <c r="H21" s="40"/>
      <c r="I21" s="40"/>
      <c r="J21" s="48">
        <f>H19+J20</f>
        <v>0</v>
      </c>
      <c r="K21" s="110"/>
    </row>
    <row r="22" spans="1:11" ht="15.75" thickTop="1">
      <c r="A22" s="34">
        <f t="shared" si="0"/>
        <v>20</v>
      </c>
      <c r="B22" s="35"/>
      <c r="C22" s="36"/>
      <c r="D22" s="74" t="s">
        <v>108</v>
      </c>
      <c r="E22" s="37"/>
      <c r="F22" s="42"/>
      <c r="G22" s="39"/>
      <c r="H22" s="40"/>
      <c r="I22" s="40"/>
      <c r="J22" s="41"/>
      <c r="K22" s="110"/>
    </row>
    <row r="23" spans="1:11">
      <c r="A23" s="34">
        <f t="shared" si="0"/>
        <v>21</v>
      </c>
      <c r="B23" s="11" t="s">
        <v>81</v>
      </c>
      <c r="C23" s="24"/>
      <c r="D23" s="15" t="s">
        <v>75</v>
      </c>
      <c r="E23" s="113" t="s">
        <v>2</v>
      </c>
      <c r="F23" s="111">
        <v>1</v>
      </c>
      <c r="G23" s="43"/>
      <c r="H23" s="43">
        <f>F23*G23</f>
        <v>0</v>
      </c>
      <c r="I23" s="43"/>
      <c r="J23" s="43">
        <f>F23*I23</f>
        <v>0</v>
      </c>
      <c r="K23" s="5"/>
    </row>
    <row r="24" spans="1:11">
      <c r="A24" s="34">
        <f t="shared" si="0"/>
        <v>22</v>
      </c>
      <c r="B24" s="11"/>
      <c r="C24" s="24"/>
      <c r="D24" s="22" t="s">
        <v>64</v>
      </c>
      <c r="E24" s="21" t="s">
        <v>2</v>
      </c>
      <c r="F24" s="111">
        <v>1</v>
      </c>
      <c r="G24" s="43"/>
      <c r="H24" s="43"/>
      <c r="I24" s="43"/>
      <c r="J24" s="43"/>
      <c r="K24" s="5"/>
    </row>
    <row r="25" spans="1:11">
      <c r="A25" s="34">
        <f t="shared" si="0"/>
        <v>23</v>
      </c>
      <c r="B25" s="11"/>
      <c r="C25" s="24"/>
      <c r="D25" s="22" t="s">
        <v>131</v>
      </c>
      <c r="E25" s="21" t="s">
        <v>2</v>
      </c>
      <c r="F25" s="111">
        <v>1</v>
      </c>
      <c r="G25" s="43"/>
      <c r="H25" s="43"/>
      <c r="I25" s="43"/>
      <c r="J25" s="43"/>
      <c r="K25" s="5"/>
    </row>
    <row r="26" spans="1:11">
      <c r="A26" s="34">
        <f t="shared" si="0"/>
        <v>24</v>
      </c>
      <c r="B26" s="11"/>
      <c r="C26" s="24"/>
      <c r="D26" s="22" t="s">
        <v>129</v>
      </c>
      <c r="E26" s="21" t="s">
        <v>2</v>
      </c>
      <c r="F26" s="111">
        <v>2</v>
      </c>
      <c r="G26" s="43"/>
      <c r="H26" s="43"/>
      <c r="I26" s="43"/>
      <c r="J26" s="43"/>
      <c r="K26" s="5"/>
    </row>
    <row r="27" spans="1:11">
      <c r="A27" s="34">
        <f t="shared" si="0"/>
        <v>25</v>
      </c>
      <c r="B27" s="11"/>
      <c r="C27" s="24"/>
      <c r="D27" s="13" t="s">
        <v>122</v>
      </c>
      <c r="E27" s="21" t="s">
        <v>2</v>
      </c>
      <c r="F27" s="111">
        <v>4</v>
      </c>
      <c r="G27" s="43"/>
      <c r="H27" s="43"/>
      <c r="I27" s="43"/>
      <c r="J27" s="43"/>
      <c r="K27" s="5"/>
    </row>
    <row r="28" spans="1:11">
      <c r="A28" s="34">
        <f t="shared" si="0"/>
        <v>26</v>
      </c>
      <c r="B28" s="11"/>
      <c r="C28" s="24"/>
      <c r="D28" s="22" t="s">
        <v>65</v>
      </c>
      <c r="E28" s="21" t="s">
        <v>2</v>
      </c>
      <c r="F28" s="111">
        <v>1</v>
      </c>
      <c r="G28" s="43"/>
      <c r="H28" s="43"/>
      <c r="I28" s="43"/>
      <c r="J28" s="43"/>
      <c r="K28" s="5"/>
    </row>
    <row r="29" spans="1:11">
      <c r="A29" s="34">
        <f t="shared" si="0"/>
        <v>27</v>
      </c>
      <c r="B29" s="11"/>
      <c r="C29" s="24"/>
      <c r="D29" s="22" t="s">
        <v>66</v>
      </c>
      <c r="E29" s="21" t="s">
        <v>2</v>
      </c>
      <c r="F29" s="111">
        <v>2</v>
      </c>
      <c r="G29" s="43"/>
      <c r="H29" s="43"/>
      <c r="I29" s="43"/>
      <c r="J29" s="43"/>
      <c r="K29" s="5"/>
    </row>
    <row r="30" spans="1:11">
      <c r="A30" s="34">
        <f t="shared" si="0"/>
        <v>28</v>
      </c>
      <c r="B30" s="11"/>
      <c r="C30" s="24"/>
      <c r="D30" s="22" t="s">
        <v>123</v>
      </c>
      <c r="E30" s="21" t="s">
        <v>2</v>
      </c>
      <c r="F30" s="111">
        <v>20</v>
      </c>
      <c r="G30" s="43"/>
      <c r="H30" s="43"/>
      <c r="I30" s="43"/>
      <c r="J30" s="43"/>
      <c r="K30" s="5"/>
    </row>
    <row r="31" spans="1:11">
      <c r="A31" s="34">
        <f t="shared" si="0"/>
        <v>29</v>
      </c>
      <c r="B31" s="11"/>
      <c r="C31" s="24"/>
      <c r="D31" s="22" t="s">
        <v>124</v>
      </c>
      <c r="E31" s="21" t="s">
        <v>2</v>
      </c>
      <c r="F31" s="111">
        <v>79</v>
      </c>
      <c r="G31" s="43"/>
      <c r="H31" s="43"/>
      <c r="I31" s="43"/>
      <c r="J31" s="43"/>
      <c r="K31" s="5"/>
    </row>
    <row r="32" spans="1:11">
      <c r="A32" s="34">
        <f t="shared" si="0"/>
        <v>30</v>
      </c>
      <c r="B32" s="11"/>
      <c r="C32" s="24"/>
      <c r="D32" s="7" t="s">
        <v>67</v>
      </c>
      <c r="E32" s="21" t="s">
        <v>2</v>
      </c>
      <c r="F32" s="111">
        <v>1</v>
      </c>
      <c r="G32" s="43"/>
      <c r="H32" s="43"/>
      <c r="I32" s="43"/>
      <c r="J32" s="43"/>
      <c r="K32" s="5"/>
    </row>
    <row r="33" spans="1:11">
      <c r="A33" s="34">
        <f t="shared" si="0"/>
        <v>31</v>
      </c>
      <c r="B33" s="11" t="s">
        <v>167</v>
      </c>
      <c r="C33" s="24"/>
      <c r="D33" s="15" t="s">
        <v>168</v>
      </c>
      <c r="E33" s="113" t="s">
        <v>2</v>
      </c>
      <c r="F33" s="111">
        <v>1</v>
      </c>
      <c r="G33" s="43"/>
      <c r="H33" s="43">
        <f>F33*G33</f>
        <v>0</v>
      </c>
      <c r="I33" s="43"/>
      <c r="J33" s="43">
        <f>F33*I33</f>
        <v>0</v>
      </c>
      <c r="K33" s="5"/>
    </row>
    <row r="34" spans="1:11">
      <c r="A34" s="34">
        <f t="shared" si="0"/>
        <v>32</v>
      </c>
      <c r="B34" s="11"/>
      <c r="C34" s="24"/>
      <c r="D34" s="22" t="s">
        <v>64</v>
      </c>
      <c r="E34" s="21" t="s">
        <v>2</v>
      </c>
      <c r="F34" s="111">
        <v>1</v>
      </c>
      <c r="G34" s="43"/>
      <c r="H34" s="43"/>
      <c r="I34" s="43"/>
      <c r="J34" s="43"/>
      <c r="K34" s="5"/>
    </row>
    <row r="35" spans="1:11" ht="25.5">
      <c r="A35" s="34">
        <f t="shared" si="0"/>
        <v>33</v>
      </c>
      <c r="B35" s="11"/>
      <c r="C35" s="24"/>
      <c r="D35" s="7" t="s">
        <v>128</v>
      </c>
      <c r="E35" s="21" t="s">
        <v>2</v>
      </c>
      <c r="F35" s="111">
        <v>1</v>
      </c>
      <c r="G35" s="43"/>
      <c r="H35" s="43"/>
      <c r="I35" s="43"/>
      <c r="J35" s="43"/>
      <c r="K35" s="5"/>
    </row>
    <row r="36" spans="1:11">
      <c r="A36" s="34">
        <f t="shared" si="0"/>
        <v>34</v>
      </c>
      <c r="B36" s="11"/>
      <c r="C36" s="24"/>
      <c r="D36" s="13" t="s">
        <v>122</v>
      </c>
      <c r="E36" s="21" t="s">
        <v>2</v>
      </c>
      <c r="F36" s="111">
        <v>2</v>
      </c>
      <c r="G36" s="43"/>
      <c r="H36" s="43"/>
      <c r="I36" s="43"/>
      <c r="J36" s="43"/>
      <c r="K36" s="5"/>
    </row>
    <row r="37" spans="1:11">
      <c r="A37" s="34">
        <f t="shared" si="0"/>
        <v>35</v>
      </c>
      <c r="B37" s="11"/>
      <c r="C37" s="24"/>
      <c r="D37" s="22" t="s">
        <v>65</v>
      </c>
      <c r="E37" s="21" t="s">
        <v>2</v>
      </c>
      <c r="F37" s="111">
        <v>1</v>
      </c>
      <c r="G37" s="43"/>
      <c r="H37" s="43"/>
      <c r="I37" s="43"/>
      <c r="J37" s="43"/>
      <c r="K37" s="5"/>
    </row>
    <row r="38" spans="1:11">
      <c r="A38" s="34">
        <f t="shared" si="0"/>
        <v>36</v>
      </c>
      <c r="B38" s="11"/>
      <c r="C38" s="24"/>
      <c r="D38" s="22" t="s">
        <v>66</v>
      </c>
      <c r="E38" s="21" t="s">
        <v>2</v>
      </c>
      <c r="F38" s="111">
        <v>1</v>
      </c>
      <c r="G38" s="43"/>
      <c r="H38" s="43"/>
      <c r="I38" s="43"/>
      <c r="J38" s="43"/>
      <c r="K38" s="5"/>
    </row>
    <row r="39" spans="1:11">
      <c r="A39" s="34">
        <f t="shared" si="0"/>
        <v>37</v>
      </c>
      <c r="B39" s="11"/>
      <c r="C39" s="24"/>
      <c r="D39" s="22" t="s">
        <v>124</v>
      </c>
      <c r="E39" s="21" t="s">
        <v>2</v>
      </c>
      <c r="F39" s="111">
        <v>48</v>
      </c>
      <c r="G39" s="43"/>
      <c r="H39" s="43"/>
      <c r="I39" s="43"/>
      <c r="J39" s="43"/>
      <c r="K39" s="5"/>
    </row>
    <row r="40" spans="1:11">
      <c r="A40" s="34">
        <f t="shared" si="0"/>
        <v>38</v>
      </c>
      <c r="B40" s="11"/>
      <c r="C40" s="24"/>
      <c r="D40" s="7" t="s">
        <v>67</v>
      </c>
      <c r="E40" s="21" t="s">
        <v>2</v>
      </c>
      <c r="F40" s="111">
        <v>1</v>
      </c>
      <c r="G40" s="43"/>
      <c r="H40" s="43"/>
      <c r="I40" s="43"/>
      <c r="J40" s="43"/>
      <c r="K40" s="5"/>
    </row>
    <row r="41" spans="1:11">
      <c r="A41" s="34">
        <f t="shared" si="0"/>
        <v>39</v>
      </c>
      <c r="B41" s="19" t="s">
        <v>68</v>
      </c>
      <c r="C41" s="24"/>
      <c r="D41" s="8"/>
      <c r="E41" s="113"/>
      <c r="F41" s="42"/>
      <c r="G41" s="43"/>
      <c r="H41" s="43"/>
      <c r="I41" s="43"/>
      <c r="J41" s="43"/>
      <c r="K41" s="110"/>
    </row>
    <row r="42" spans="1:11">
      <c r="A42" s="34">
        <f t="shared" si="0"/>
        <v>40</v>
      </c>
      <c r="B42" s="130"/>
      <c r="C42" s="24"/>
      <c r="D42" s="8" t="s">
        <v>8</v>
      </c>
      <c r="E42" s="113" t="s">
        <v>2</v>
      </c>
      <c r="F42" s="111">
        <v>88</v>
      </c>
      <c r="G42" s="43"/>
      <c r="H42" s="43">
        <f t="shared" ref="H42:H46" si="7">F42*G42</f>
        <v>0</v>
      </c>
      <c r="I42" s="43"/>
      <c r="J42" s="43">
        <f>F42*I42</f>
        <v>0</v>
      </c>
      <c r="K42" s="236"/>
    </row>
    <row r="43" spans="1:11">
      <c r="A43" s="34">
        <f t="shared" si="0"/>
        <v>41</v>
      </c>
      <c r="B43" s="8"/>
      <c r="C43" s="24"/>
      <c r="D43" s="8" t="s">
        <v>177</v>
      </c>
      <c r="E43" s="113" t="s">
        <v>2</v>
      </c>
      <c r="F43" s="111">
        <v>10</v>
      </c>
      <c r="G43" s="43"/>
      <c r="H43" s="43">
        <f t="shared" si="7"/>
        <v>0</v>
      </c>
      <c r="I43" s="43"/>
      <c r="J43" s="43"/>
      <c r="K43" s="5"/>
    </row>
    <row r="44" spans="1:11">
      <c r="A44" s="34">
        <f t="shared" si="0"/>
        <v>42</v>
      </c>
      <c r="B44" s="8"/>
      <c r="C44" s="24"/>
      <c r="D44" s="8" t="s">
        <v>178</v>
      </c>
      <c r="E44" s="113" t="s">
        <v>2</v>
      </c>
      <c r="F44" s="111">
        <v>39</v>
      </c>
      <c r="G44" s="43"/>
      <c r="H44" s="43">
        <f t="shared" si="7"/>
        <v>0</v>
      </c>
      <c r="I44" s="43"/>
      <c r="J44" s="43"/>
      <c r="K44" s="5"/>
    </row>
    <row r="45" spans="1:11">
      <c r="A45" s="34">
        <f t="shared" si="0"/>
        <v>43</v>
      </c>
      <c r="B45" s="8"/>
      <c r="C45" s="24"/>
      <c r="D45" s="8" t="s">
        <v>179</v>
      </c>
      <c r="E45" s="113" t="s">
        <v>2</v>
      </c>
      <c r="F45" s="111">
        <v>49</v>
      </c>
      <c r="G45" s="43"/>
      <c r="H45" s="43">
        <f t="shared" si="7"/>
        <v>0</v>
      </c>
      <c r="I45" s="43"/>
      <c r="J45" s="43"/>
      <c r="K45" s="5"/>
    </row>
    <row r="46" spans="1:11">
      <c r="A46" s="34">
        <f t="shared" si="0"/>
        <v>44</v>
      </c>
      <c r="B46" s="8"/>
      <c r="C46" s="24"/>
      <c r="D46" s="8" t="s">
        <v>180</v>
      </c>
      <c r="E46" s="113" t="s">
        <v>2</v>
      </c>
      <c r="F46" s="111">
        <v>49</v>
      </c>
      <c r="G46" s="43"/>
      <c r="H46" s="43">
        <f t="shared" si="7"/>
        <v>0</v>
      </c>
      <c r="I46" s="43"/>
      <c r="J46" s="43"/>
      <c r="K46" s="5"/>
    </row>
    <row r="47" spans="1:11">
      <c r="A47" s="34">
        <f t="shared" si="0"/>
        <v>45</v>
      </c>
      <c r="B47" s="19" t="s">
        <v>126</v>
      </c>
      <c r="C47" s="24"/>
      <c r="D47" s="8"/>
      <c r="E47" s="113"/>
      <c r="F47" s="111"/>
      <c r="G47" s="43"/>
      <c r="H47" s="43"/>
      <c r="I47" s="43"/>
      <c r="J47" s="43"/>
      <c r="K47" s="5"/>
    </row>
    <row r="48" spans="1:11">
      <c r="A48" s="34">
        <f t="shared" si="0"/>
        <v>46</v>
      </c>
      <c r="B48" s="13"/>
      <c r="C48" s="20"/>
      <c r="D48" s="23" t="s">
        <v>76</v>
      </c>
      <c r="E48" s="21" t="s">
        <v>37</v>
      </c>
      <c r="F48" s="111">
        <v>3465</v>
      </c>
      <c r="G48" s="43"/>
      <c r="H48" s="43">
        <f t="shared" ref="H48" si="8">F48*G48</f>
        <v>0</v>
      </c>
      <c r="I48" s="43"/>
      <c r="J48" s="43">
        <f t="shared" ref="J48" si="9">F48*I48</f>
        <v>0</v>
      </c>
      <c r="K48" s="112"/>
    </row>
    <row r="49" spans="1:11">
      <c r="A49" s="34">
        <f t="shared" si="0"/>
        <v>47</v>
      </c>
      <c r="B49" s="67" t="s">
        <v>34</v>
      </c>
      <c r="C49" s="24"/>
      <c r="D49" s="8"/>
      <c r="E49" s="113"/>
      <c r="F49" s="111"/>
      <c r="G49" s="43"/>
      <c r="H49" s="43"/>
      <c r="I49" s="43"/>
      <c r="J49" s="43"/>
      <c r="K49" s="112"/>
    </row>
    <row r="50" spans="1:11">
      <c r="A50" s="34">
        <f t="shared" si="0"/>
        <v>48</v>
      </c>
      <c r="B50" s="133"/>
      <c r="C50" s="3"/>
      <c r="D50" s="121" t="s">
        <v>176</v>
      </c>
      <c r="E50" s="113" t="s">
        <v>2</v>
      </c>
      <c r="F50" s="111">
        <v>1</v>
      </c>
      <c r="G50" s="43"/>
      <c r="H50" s="43">
        <f t="shared" ref="H50" si="10">F50*G50</f>
        <v>0</v>
      </c>
      <c r="I50" s="43"/>
      <c r="J50" s="43">
        <f t="shared" ref="J50" si="11">F50*I50</f>
        <v>0</v>
      </c>
      <c r="K50" s="112"/>
    </row>
    <row r="51" spans="1:11">
      <c r="A51" s="34">
        <f t="shared" si="0"/>
        <v>49</v>
      </c>
      <c r="B51" s="88"/>
      <c r="C51" s="28"/>
      <c r="D51" s="65" t="s">
        <v>100</v>
      </c>
      <c r="E51" s="37"/>
      <c r="F51" s="38"/>
      <c r="G51" s="39"/>
      <c r="H51" s="45">
        <f>ROUND(SUM(H22:H50),0)</f>
        <v>0</v>
      </c>
      <c r="I51" s="43"/>
      <c r="J51" s="46"/>
      <c r="K51" s="235"/>
    </row>
    <row r="52" spans="1:11">
      <c r="A52" s="34">
        <f t="shared" si="0"/>
        <v>50</v>
      </c>
      <c r="B52" s="47"/>
      <c r="C52" s="26"/>
      <c r="D52" s="65" t="s">
        <v>101</v>
      </c>
      <c r="E52" s="37"/>
      <c r="F52" s="38"/>
      <c r="G52" s="39"/>
      <c r="H52" s="40"/>
      <c r="I52" s="43"/>
      <c r="J52" s="45">
        <f>ROUND(SUM(J22:J51),0)</f>
        <v>0</v>
      </c>
      <c r="K52" s="110"/>
    </row>
    <row r="53" spans="1:11" ht="15.75" thickBot="1">
      <c r="A53" s="34">
        <f t="shared" si="0"/>
        <v>51</v>
      </c>
      <c r="B53" s="47"/>
      <c r="C53" s="26"/>
      <c r="D53" s="65" t="s">
        <v>102</v>
      </c>
      <c r="E53" s="37"/>
      <c r="F53" s="38"/>
      <c r="G53" s="39"/>
      <c r="H53" s="40"/>
      <c r="I53" s="40"/>
      <c r="J53" s="48">
        <f>H51+J52</f>
        <v>0</v>
      </c>
      <c r="K53" s="110"/>
    </row>
    <row r="54" spans="1:11" ht="15.75" thickTop="1">
      <c r="A54" s="34">
        <f t="shared" si="0"/>
        <v>52</v>
      </c>
      <c r="B54" s="8"/>
      <c r="C54" s="24"/>
      <c r="D54" s="74" t="s">
        <v>107</v>
      </c>
      <c r="E54" s="113"/>
      <c r="F54" s="79"/>
      <c r="G54" s="43"/>
      <c r="H54" s="43"/>
      <c r="I54" s="43"/>
      <c r="J54" s="43"/>
      <c r="K54" s="5"/>
    </row>
    <row r="55" spans="1:11">
      <c r="A55" s="34">
        <f t="shared" si="0"/>
        <v>53</v>
      </c>
      <c r="B55" s="8"/>
      <c r="C55" s="24"/>
      <c r="D55" s="15" t="s">
        <v>181</v>
      </c>
      <c r="E55" s="113" t="s">
        <v>2</v>
      </c>
      <c r="F55" s="111">
        <v>3</v>
      </c>
      <c r="G55" s="43"/>
      <c r="H55" s="43">
        <f>F55*G55</f>
        <v>0</v>
      </c>
      <c r="I55" s="43"/>
      <c r="J55" s="43">
        <f>F55*I55</f>
        <v>0</v>
      </c>
      <c r="K55" s="5"/>
    </row>
    <row r="56" spans="1:11">
      <c r="A56" s="34">
        <f t="shared" si="0"/>
        <v>54</v>
      </c>
      <c r="B56" s="8"/>
      <c r="C56" s="24"/>
      <c r="D56" s="23" t="s">
        <v>159</v>
      </c>
      <c r="E56" s="113" t="s">
        <v>2</v>
      </c>
      <c r="F56" s="111">
        <v>3</v>
      </c>
      <c r="G56" s="43"/>
      <c r="H56" s="43">
        <f>F56*G56</f>
        <v>0</v>
      </c>
      <c r="I56" s="43"/>
      <c r="J56" s="43">
        <f t="shared" ref="J56:J60" si="12">F56*I56</f>
        <v>0</v>
      </c>
      <c r="K56" s="5"/>
    </row>
    <row r="57" spans="1:11">
      <c r="A57" s="34">
        <f t="shared" si="0"/>
        <v>55</v>
      </c>
      <c r="B57" s="8"/>
      <c r="C57" s="24"/>
      <c r="D57" s="23" t="s">
        <v>160</v>
      </c>
      <c r="E57" s="113" t="s">
        <v>2</v>
      </c>
      <c r="F57" s="111">
        <v>3</v>
      </c>
      <c r="G57" s="43"/>
      <c r="H57" s="43">
        <f t="shared" ref="H57:H60" si="13">F57*G57</f>
        <v>0</v>
      </c>
      <c r="I57" s="43"/>
      <c r="J57" s="43">
        <f t="shared" si="12"/>
        <v>0</v>
      </c>
      <c r="K57" s="5"/>
    </row>
    <row r="58" spans="1:11">
      <c r="A58" s="34">
        <f t="shared" si="0"/>
        <v>56</v>
      </c>
      <c r="B58" s="8"/>
      <c r="C58" s="24"/>
      <c r="D58" s="23" t="s">
        <v>28</v>
      </c>
      <c r="E58" s="113" t="s">
        <v>2</v>
      </c>
      <c r="F58" s="111">
        <v>3</v>
      </c>
      <c r="G58" s="43"/>
      <c r="H58" s="43">
        <f t="shared" si="13"/>
        <v>0</v>
      </c>
      <c r="I58" s="43"/>
      <c r="J58" s="43">
        <f t="shared" si="12"/>
        <v>0</v>
      </c>
      <c r="K58" s="5"/>
    </row>
    <row r="59" spans="1:11">
      <c r="A59" s="34">
        <f t="shared" si="0"/>
        <v>57</v>
      </c>
      <c r="B59" s="8"/>
      <c r="C59" s="24"/>
      <c r="D59" s="23" t="s">
        <v>172</v>
      </c>
      <c r="E59" s="113" t="s">
        <v>2</v>
      </c>
      <c r="F59" s="111">
        <v>1</v>
      </c>
      <c r="G59" s="43"/>
      <c r="H59" s="43">
        <f t="shared" si="13"/>
        <v>0</v>
      </c>
      <c r="I59" s="43"/>
      <c r="J59" s="43">
        <f t="shared" si="12"/>
        <v>0</v>
      </c>
      <c r="K59" s="5"/>
    </row>
    <row r="60" spans="1:11">
      <c r="A60" s="34">
        <f t="shared" si="0"/>
        <v>58</v>
      </c>
      <c r="B60" s="8"/>
      <c r="C60" s="24"/>
      <c r="D60" s="23" t="s">
        <v>161</v>
      </c>
      <c r="E60" s="113" t="s">
        <v>2</v>
      </c>
      <c r="F60" s="111">
        <v>3</v>
      </c>
      <c r="G60" s="43"/>
      <c r="H60" s="43">
        <f t="shared" si="13"/>
        <v>0</v>
      </c>
      <c r="I60" s="43"/>
      <c r="J60" s="43">
        <f t="shared" si="12"/>
        <v>0</v>
      </c>
      <c r="K60" s="5"/>
    </row>
    <row r="61" spans="1:11">
      <c r="A61" s="34">
        <f t="shared" si="0"/>
        <v>59</v>
      </c>
      <c r="D61" s="65" t="s">
        <v>100</v>
      </c>
      <c r="E61" s="37"/>
      <c r="F61" s="38"/>
      <c r="G61" s="39"/>
      <c r="H61" s="45">
        <f>ROUND(SUM(H54:H60),0)</f>
        <v>0</v>
      </c>
      <c r="I61" s="43"/>
      <c r="J61" s="46"/>
      <c r="K61" s="114"/>
    </row>
    <row r="62" spans="1:11">
      <c r="A62" s="34">
        <f t="shared" si="0"/>
        <v>60</v>
      </c>
      <c r="D62" s="65" t="s">
        <v>101</v>
      </c>
      <c r="E62" s="37"/>
      <c r="F62" s="38"/>
      <c r="G62" s="39"/>
      <c r="H62" s="40"/>
      <c r="I62" s="43"/>
      <c r="J62" s="45">
        <f>ROUND(SUM(J54:J61),0)</f>
        <v>0</v>
      </c>
      <c r="K62" s="114"/>
    </row>
    <row r="63" spans="1:11" ht="15.75" thickBot="1">
      <c r="A63" s="34">
        <f t="shared" si="0"/>
        <v>61</v>
      </c>
      <c r="D63" s="65" t="s">
        <v>102</v>
      </c>
      <c r="E63" s="37"/>
      <c r="F63" s="38"/>
      <c r="G63" s="39"/>
      <c r="H63" s="40"/>
      <c r="I63" s="40"/>
      <c r="J63" s="48">
        <f>H61+J62</f>
        <v>0</v>
      </c>
      <c r="K63" s="114"/>
    </row>
    <row r="64" spans="1:11" ht="15.75" thickTop="1">
      <c r="A64" s="34">
        <f t="shared" si="0"/>
        <v>62</v>
      </c>
      <c r="B64" s="8"/>
      <c r="C64" s="24"/>
      <c r="D64" s="89" t="s">
        <v>106</v>
      </c>
      <c r="E64" s="113"/>
      <c r="F64" s="90"/>
      <c r="G64" s="31"/>
      <c r="H64" s="31"/>
      <c r="I64" s="31"/>
      <c r="J64" s="31"/>
      <c r="K64" s="118"/>
    </row>
    <row r="65" spans="1:11" ht="25.5">
      <c r="A65" s="34">
        <f t="shared" si="0"/>
        <v>63</v>
      </c>
      <c r="B65" s="9"/>
      <c r="C65" s="24"/>
      <c r="D65" s="10" t="s">
        <v>152</v>
      </c>
      <c r="E65" s="113" t="s">
        <v>2</v>
      </c>
      <c r="F65" s="111">
        <v>3</v>
      </c>
      <c r="G65" s="31"/>
      <c r="H65" s="31">
        <f t="shared" ref="H65:H68" si="14">F65*G65</f>
        <v>0</v>
      </c>
      <c r="I65" s="31"/>
      <c r="J65" s="31">
        <f t="shared" ref="J65:J68" si="15">F65*I65</f>
        <v>0</v>
      </c>
      <c r="K65" s="118"/>
    </row>
    <row r="66" spans="1:11">
      <c r="A66" s="34">
        <f t="shared" si="0"/>
        <v>64</v>
      </c>
      <c r="B66" s="9"/>
      <c r="C66" s="12"/>
      <c r="D66" s="9" t="s">
        <v>155</v>
      </c>
      <c r="E66" s="113" t="s">
        <v>2</v>
      </c>
      <c r="F66" s="111">
        <v>1</v>
      </c>
      <c r="G66" s="31"/>
      <c r="H66" s="31">
        <f t="shared" si="14"/>
        <v>0</v>
      </c>
      <c r="I66" s="31"/>
      <c r="J66" s="31">
        <f t="shared" si="15"/>
        <v>0</v>
      </c>
      <c r="K66" s="118"/>
    </row>
    <row r="67" spans="1:11" ht="25.5">
      <c r="A67" s="34">
        <f t="shared" si="0"/>
        <v>65</v>
      </c>
      <c r="B67" s="9"/>
      <c r="C67" s="24"/>
      <c r="D67" s="10" t="s">
        <v>156</v>
      </c>
      <c r="E67" s="113" t="s">
        <v>2</v>
      </c>
      <c r="F67" s="111">
        <v>1</v>
      </c>
      <c r="G67" s="31"/>
      <c r="H67" s="31">
        <f t="shared" si="14"/>
        <v>0</v>
      </c>
      <c r="I67" s="31"/>
      <c r="J67" s="31">
        <f t="shared" si="15"/>
        <v>0</v>
      </c>
      <c r="K67" s="118"/>
    </row>
    <row r="68" spans="1:11" ht="25.5">
      <c r="A68" s="34">
        <f t="shared" si="0"/>
        <v>66</v>
      </c>
      <c r="B68" s="8"/>
      <c r="C68" s="24"/>
      <c r="D68" s="80" t="s">
        <v>111</v>
      </c>
      <c r="E68" s="113" t="s">
        <v>2</v>
      </c>
      <c r="F68" s="111">
        <v>3</v>
      </c>
      <c r="G68" s="31"/>
      <c r="H68" s="31">
        <f t="shared" si="14"/>
        <v>0</v>
      </c>
      <c r="I68" s="31"/>
      <c r="J68" s="31">
        <f t="shared" si="15"/>
        <v>0</v>
      </c>
      <c r="K68" s="118"/>
    </row>
    <row r="69" spans="1:11">
      <c r="A69" s="34">
        <f t="shared" ref="A69:A132" si="16">A68+1</f>
        <v>67</v>
      </c>
      <c r="B69" s="88"/>
      <c r="C69" s="28"/>
      <c r="D69" s="80" t="s">
        <v>100</v>
      </c>
      <c r="E69" s="81"/>
      <c r="F69" s="82"/>
      <c r="G69" s="83"/>
      <c r="H69" s="84">
        <f>ROUND(SUM(H63:H68),0)</f>
        <v>0</v>
      </c>
      <c r="I69" s="31"/>
      <c r="J69" s="85"/>
      <c r="K69" s="237"/>
    </row>
    <row r="70" spans="1:11">
      <c r="A70" s="34">
        <f t="shared" si="16"/>
        <v>68</v>
      </c>
      <c r="B70" s="87"/>
      <c r="C70" s="78"/>
      <c r="D70" s="80" t="s">
        <v>101</v>
      </c>
      <c r="E70" s="81"/>
      <c r="F70" s="82"/>
      <c r="G70" s="83"/>
      <c r="H70" s="84"/>
      <c r="I70" s="31"/>
      <c r="J70" s="84">
        <f>ROUND(SUM(J65:J69),0)</f>
        <v>0</v>
      </c>
      <c r="K70" s="76"/>
    </row>
    <row r="71" spans="1:11" ht="15.75" thickBot="1">
      <c r="A71" s="34">
        <f t="shared" si="16"/>
        <v>69</v>
      </c>
      <c r="B71" s="87"/>
      <c r="C71" s="78"/>
      <c r="D71" s="80" t="s">
        <v>102</v>
      </c>
      <c r="E71" s="81"/>
      <c r="F71" s="82"/>
      <c r="G71" s="83"/>
      <c r="H71" s="84"/>
      <c r="I71" s="84"/>
      <c r="J71" s="86">
        <f>H69+J70</f>
        <v>0</v>
      </c>
      <c r="K71" s="76"/>
    </row>
    <row r="72" spans="1:11" ht="15.75" thickTop="1">
      <c r="A72" s="34">
        <f t="shared" si="16"/>
        <v>70</v>
      </c>
      <c r="B72" s="14"/>
      <c r="C72" s="3"/>
      <c r="D72" s="247" t="s">
        <v>196</v>
      </c>
      <c r="E72" s="5"/>
      <c r="F72" s="82"/>
      <c r="G72" s="83"/>
      <c r="H72" s="84"/>
      <c r="I72" s="84"/>
      <c r="J72" s="248"/>
      <c r="K72" s="76"/>
    </row>
    <row r="73" spans="1:11">
      <c r="A73" s="34">
        <f t="shared" si="16"/>
        <v>71</v>
      </c>
      <c r="B73" s="14"/>
      <c r="C73" s="3"/>
      <c r="D73" s="3" t="s">
        <v>189</v>
      </c>
      <c r="E73" s="249" t="s">
        <v>2</v>
      </c>
      <c r="F73" s="111">
        <v>1</v>
      </c>
      <c r="G73" s="31"/>
      <c r="H73" s="31">
        <f t="shared" ref="H73:H78" si="17">F73*G73</f>
        <v>0</v>
      </c>
      <c r="I73" s="31"/>
      <c r="J73" s="31">
        <f t="shared" ref="J73:J78" si="18">F73*I73</f>
        <v>0</v>
      </c>
      <c r="K73" s="76"/>
    </row>
    <row r="74" spans="1:11">
      <c r="A74" s="34">
        <f t="shared" si="16"/>
        <v>72</v>
      </c>
      <c r="B74" s="14"/>
      <c r="C74" s="3"/>
      <c r="D74" s="3" t="s">
        <v>190</v>
      </c>
      <c r="E74" s="249" t="s">
        <v>2</v>
      </c>
      <c r="F74" s="111">
        <v>1</v>
      </c>
      <c r="G74" s="31"/>
      <c r="H74" s="31">
        <f t="shared" si="17"/>
        <v>0</v>
      </c>
      <c r="I74" s="31"/>
      <c r="J74" s="31">
        <f t="shared" si="18"/>
        <v>0</v>
      </c>
      <c r="K74" s="76"/>
    </row>
    <row r="75" spans="1:11">
      <c r="A75" s="34">
        <f t="shared" si="16"/>
        <v>73</v>
      </c>
      <c r="B75" s="14"/>
      <c r="C75" s="3"/>
      <c r="D75" s="3" t="s">
        <v>191</v>
      </c>
      <c r="E75" s="249" t="s">
        <v>2</v>
      </c>
      <c r="F75" s="111">
        <v>1</v>
      </c>
      <c r="G75" s="31"/>
      <c r="H75" s="31">
        <f t="shared" si="17"/>
        <v>0</v>
      </c>
      <c r="I75" s="31"/>
      <c r="J75" s="31">
        <f t="shared" si="18"/>
        <v>0</v>
      </c>
      <c r="K75" s="76"/>
    </row>
    <row r="76" spans="1:11">
      <c r="A76" s="34">
        <f t="shared" si="16"/>
        <v>74</v>
      </c>
      <c r="B76" s="14"/>
      <c r="C76" s="3"/>
      <c r="D76" s="3" t="s">
        <v>192</v>
      </c>
      <c r="E76" s="249" t="s">
        <v>2</v>
      </c>
      <c r="F76" s="111">
        <v>1</v>
      </c>
      <c r="G76" s="31"/>
      <c r="H76" s="31">
        <f t="shared" si="17"/>
        <v>0</v>
      </c>
      <c r="I76" s="31"/>
      <c r="J76" s="31">
        <f t="shared" si="18"/>
        <v>0</v>
      </c>
      <c r="K76" s="76"/>
    </row>
    <row r="77" spans="1:11">
      <c r="A77" s="34">
        <f t="shared" si="16"/>
        <v>75</v>
      </c>
      <c r="B77" s="14"/>
      <c r="C77" s="3"/>
      <c r="D77" s="3" t="s">
        <v>193</v>
      </c>
      <c r="E77" s="249" t="s">
        <v>2</v>
      </c>
      <c r="F77" s="111">
        <v>1</v>
      </c>
      <c r="G77" s="31"/>
      <c r="H77" s="31">
        <f t="shared" si="17"/>
        <v>0</v>
      </c>
      <c r="I77" s="31"/>
      <c r="J77" s="31">
        <f t="shared" si="18"/>
        <v>0</v>
      </c>
      <c r="K77" s="76"/>
    </row>
    <row r="78" spans="1:11">
      <c r="A78" s="34">
        <f t="shared" si="16"/>
        <v>76</v>
      </c>
      <c r="B78" s="14"/>
      <c r="C78" s="3"/>
      <c r="D78" s="3" t="s">
        <v>194</v>
      </c>
      <c r="E78" s="249" t="s">
        <v>2</v>
      </c>
      <c r="F78" s="111">
        <v>1</v>
      </c>
      <c r="G78" s="31"/>
      <c r="H78" s="31">
        <f t="shared" si="17"/>
        <v>0</v>
      </c>
      <c r="I78" s="31"/>
      <c r="J78" s="31">
        <f t="shared" si="18"/>
        <v>0</v>
      </c>
      <c r="K78" s="76"/>
    </row>
    <row r="79" spans="1:11">
      <c r="A79" s="34">
        <f t="shared" si="16"/>
        <v>77</v>
      </c>
      <c r="B79" s="14"/>
      <c r="C79" s="3"/>
      <c r="D79" s="80" t="s">
        <v>100</v>
      </c>
      <c r="E79" s="249"/>
      <c r="F79" s="82"/>
      <c r="G79" s="83"/>
      <c r="H79" s="84">
        <f>ROUND(SUM(H73:H78),0)</f>
        <v>0</v>
      </c>
      <c r="I79" s="31"/>
      <c r="J79" s="85"/>
      <c r="K79" s="76"/>
    </row>
    <row r="80" spans="1:11">
      <c r="A80" s="34">
        <f t="shared" si="16"/>
        <v>78</v>
      </c>
      <c r="B80" s="14"/>
      <c r="C80" s="3"/>
      <c r="D80" s="80" t="s">
        <v>101</v>
      </c>
      <c r="E80" s="249"/>
      <c r="F80" s="82"/>
      <c r="G80" s="83"/>
      <c r="H80" s="84"/>
      <c r="I80" s="31"/>
      <c r="J80" s="84">
        <f>ROUND(SUM(J73:J79),0)</f>
        <v>0</v>
      </c>
      <c r="K80" s="76"/>
    </row>
    <row r="81" spans="1:11" ht="15.75" thickBot="1">
      <c r="A81" s="34">
        <f t="shared" si="16"/>
        <v>79</v>
      </c>
      <c r="B81" s="14"/>
      <c r="C81" s="3"/>
      <c r="D81" s="80" t="s">
        <v>102</v>
      </c>
      <c r="E81" s="249"/>
      <c r="F81" s="82"/>
      <c r="G81" s="83"/>
      <c r="H81" s="84"/>
      <c r="I81" s="84"/>
      <c r="J81" s="86">
        <f>H79+J80</f>
        <v>0</v>
      </c>
      <c r="K81" s="76"/>
    </row>
    <row r="82" spans="1:11" ht="16.5" thickTop="1">
      <c r="A82" s="34">
        <f t="shared" si="16"/>
        <v>80</v>
      </c>
      <c r="B82" s="35"/>
      <c r="C82" s="50"/>
      <c r="D82" s="49" t="s">
        <v>17</v>
      </c>
      <c r="E82" s="51"/>
      <c r="F82" s="52"/>
      <c r="G82" s="53"/>
      <c r="H82" s="54"/>
      <c r="I82" s="54"/>
      <c r="J82" s="54"/>
      <c r="K82" s="125"/>
    </row>
    <row r="83" spans="1:11">
      <c r="A83" s="34">
        <f t="shared" si="16"/>
        <v>81</v>
      </c>
      <c r="B83" s="238"/>
      <c r="C83" s="4"/>
      <c r="D83" s="228" t="s">
        <v>10</v>
      </c>
      <c r="E83" s="119" t="s">
        <v>37</v>
      </c>
      <c r="F83" s="42">
        <v>143.75</v>
      </c>
      <c r="G83" s="66"/>
      <c r="H83" s="43">
        <f t="shared" ref="H83:H88" si="19">F83*G83</f>
        <v>0</v>
      </c>
      <c r="I83" s="43"/>
      <c r="J83" s="43">
        <f t="shared" ref="J83:J88" si="20">F83*I83</f>
        <v>0</v>
      </c>
      <c r="K83" s="77"/>
    </row>
    <row r="84" spans="1:11">
      <c r="A84" s="34">
        <f t="shared" si="16"/>
        <v>82</v>
      </c>
      <c r="B84" s="238"/>
      <c r="C84" s="225" t="s">
        <v>1</v>
      </c>
      <c r="D84" s="228" t="s">
        <v>11</v>
      </c>
      <c r="E84" s="119" t="s">
        <v>37</v>
      </c>
      <c r="F84" s="42">
        <v>35.65</v>
      </c>
      <c r="G84" s="66"/>
      <c r="H84" s="43">
        <f t="shared" si="19"/>
        <v>0</v>
      </c>
      <c r="I84" s="43"/>
      <c r="J84" s="43">
        <f t="shared" si="20"/>
        <v>0</v>
      </c>
      <c r="K84" s="77"/>
    </row>
    <row r="85" spans="1:11">
      <c r="A85" s="34">
        <f t="shared" si="16"/>
        <v>83</v>
      </c>
      <c r="B85" s="238"/>
      <c r="C85" s="4"/>
      <c r="D85" s="228" t="s">
        <v>12</v>
      </c>
      <c r="E85" s="119" t="s">
        <v>37</v>
      </c>
      <c r="F85" s="42">
        <v>156.39999999999998</v>
      </c>
      <c r="G85" s="66"/>
      <c r="H85" s="43">
        <f t="shared" si="19"/>
        <v>0</v>
      </c>
      <c r="I85" s="43"/>
      <c r="J85" s="43">
        <f t="shared" si="20"/>
        <v>0</v>
      </c>
      <c r="K85" s="77"/>
    </row>
    <row r="86" spans="1:11">
      <c r="A86" s="34">
        <f t="shared" si="16"/>
        <v>84</v>
      </c>
      <c r="B86" s="238"/>
      <c r="C86" s="4"/>
      <c r="D86" s="228" t="s">
        <v>13</v>
      </c>
      <c r="E86" s="119" t="s">
        <v>37</v>
      </c>
      <c r="F86" s="42">
        <v>27.599999999999998</v>
      </c>
      <c r="G86" s="66"/>
      <c r="H86" s="43">
        <f t="shared" si="19"/>
        <v>0</v>
      </c>
      <c r="I86" s="43"/>
      <c r="J86" s="43">
        <f t="shared" si="20"/>
        <v>0</v>
      </c>
      <c r="K86" s="77"/>
    </row>
    <row r="87" spans="1:11">
      <c r="A87" s="34">
        <f t="shared" si="16"/>
        <v>85</v>
      </c>
      <c r="B87" s="238"/>
      <c r="C87" s="4"/>
      <c r="D87" s="228" t="s">
        <v>14</v>
      </c>
      <c r="E87" s="119" t="s">
        <v>37</v>
      </c>
      <c r="F87" s="42">
        <v>3.4499999999999997</v>
      </c>
      <c r="G87" s="66"/>
      <c r="H87" s="43">
        <f t="shared" si="19"/>
        <v>0</v>
      </c>
      <c r="I87" s="43"/>
      <c r="J87" s="43">
        <f t="shared" si="20"/>
        <v>0</v>
      </c>
      <c r="K87" s="77"/>
    </row>
    <row r="88" spans="1:11" ht="15.75">
      <c r="A88" s="34">
        <f t="shared" si="16"/>
        <v>86</v>
      </c>
      <c r="B88" s="35"/>
      <c r="C88" s="50"/>
      <c r="D88" s="228" t="s">
        <v>78</v>
      </c>
      <c r="E88" s="119" t="s">
        <v>37</v>
      </c>
      <c r="F88" s="42">
        <v>43.699999999999996</v>
      </c>
      <c r="G88" s="66"/>
      <c r="H88" s="43">
        <f t="shared" si="19"/>
        <v>0</v>
      </c>
      <c r="I88" s="43"/>
      <c r="J88" s="43">
        <f t="shared" si="20"/>
        <v>0</v>
      </c>
      <c r="K88" s="77"/>
    </row>
    <row r="89" spans="1:11">
      <c r="A89" s="34">
        <f t="shared" si="16"/>
        <v>87</v>
      </c>
      <c r="B89" s="14"/>
      <c r="C89" s="3"/>
      <c r="D89" s="239" t="s">
        <v>188</v>
      </c>
      <c r="E89" s="119" t="s">
        <v>37</v>
      </c>
      <c r="F89" s="42">
        <v>60</v>
      </c>
      <c r="G89" s="43"/>
      <c r="H89" s="43">
        <f>F89*G89</f>
        <v>0</v>
      </c>
      <c r="I89" s="43"/>
      <c r="J89" s="43">
        <f>F89*I89</f>
        <v>0</v>
      </c>
      <c r="K89" s="111"/>
    </row>
    <row r="90" spans="1:11">
      <c r="A90" s="34">
        <f t="shared" si="16"/>
        <v>88</v>
      </c>
      <c r="B90" s="14"/>
      <c r="C90" s="3"/>
      <c r="D90" s="120" t="s">
        <v>119</v>
      </c>
      <c r="E90" s="119" t="s">
        <v>37</v>
      </c>
      <c r="F90" s="42">
        <v>571</v>
      </c>
      <c r="G90" s="66"/>
      <c r="H90" s="43">
        <f t="shared" ref="H90:H112" si="21">F90*G90</f>
        <v>0</v>
      </c>
      <c r="I90" s="43"/>
      <c r="J90" s="43">
        <f t="shared" ref="J90:J96" si="22">F90*I90</f>
        <v>0</v>
      </c>
      <c r="K90" s="5"/>
    </row>
    <row r="91" spans="1:11">
      <c r="A91" s="34">
        <f t="shared" si="16"/>
        <v>89</v>
      </c>
      <c r="B91" s="14"/>
      <c r="C91" s="3"/>
      <c r="D91" s="120" t="s">
        <v>118</v>
      </c>
      <c r="E91" s="119" t="s">
        <v>37</v>
      </c>
      <c r="F91" s="42">
        <v>60</v>
      </c>
      <c r="G91" s="43"/>
      <c r="H91" s="43">
        <f t="shared" si="21"/>
        <v>0</v>
      </c>
      <c r="I91" s="43"/>
      <c r="J91" s="43">
        <f t="shared" si="22"/>
        <v>0</v>
      </c>
      <c r="K91" s="111"/>
    </row>
    <row r="92" spans="1:11">
      <c r="A92" s="34">
        <f t="shared" si="16"/>
        <v>90</v>
      </c>
      <c r="B92" s="14"/>
      <c r="C92" s="3"/>
      <c r="D92" s="120" t="s">
        <v>195</v>
      </c>
      <c r="E92" s="119" t="s">
        <v>37</v>
      </c>
      <c r="F92" s="42">
        <v>20</v>
      </c>
      <c r="G92" s="66"/>
      <c r="H92" s="43">
        <f t="shared" ref="H92" si="23">F92*G92</f>
        <v>0</v>
      </c>
      <c r="I92" s="43"/>
      <c r="J92" s="43">
        <f t="shared" ref="J92" si="24">F92*I92</f>
        <v>0</v>
      </c>
      <c r="K92" s="111"/>
    </row>
    <row r="93" spans="1:11">
      <c r="A93" s="34">
        <f t="shared" si="16"/>
        <v>91</v>
      </c>
      <c r="B93" s="245"/>
      <c r="D93" s="245" t="s">
        <v>170</v>
      </c>
      <c r="E93" s="119" t="s">
        <v>37</v>
      </c>
      <c r="F93" s="42">
        <v>49</v>
      </c>
      <c r="G93" s="66"/>
      <c r="H93" s="43">
        <f t="shared" si="21"/>
        <v>0</v>
      </c>
      <c r="I93" s="43"/>
      <c r="J93" s="43">
        <f t="shared" si="22"/>
        <v>0</v>
      </c>
      <c r="K93" s="111"/>
    </row>
    <row r="94" spans="1:11">
      <c r="A94" s="34">
        <f t="shared" si="16"/>
        <v>92</v>
      </c>
      <c r="B94" s="133"/>
      <c r="C94" s="3"/>
      <c r="D94" s="120" t="s">
        <v>33</v>
      </c>
      <c r="E94" s="119" t="s">
        <v>2</v>
      </c>
      <c r="F94" s="42">
        <v>66</v>
      </c>
      <c r="G94" s="66"/>
      <c r="H94" s="43">
        <f t="shared" si="21"/>
        <v>0</v>
      </c>
      <c r="I94" s="43"/>
      <c r="J94" s="43">
        <f t="shared" si="22"/>
        <v>0</v>
      </c>
      <c r="K94" s="5"/>
    </row>
    <row r="95" spans="1:11">
      <c r="A95" s="34">
        <f t="shared" si="16"/>
        <v>93</v>
      </c>
      <c r="B95" s="14"/>
      <c r="C95" s="3"/>
      <c r="D95" s="120" t="s">
        <v>29</v>
      </c>
      <c r="E95" s="119" t="s">
        <v>2</v>
      </c>
      <c r="F95" s="42">
        <v>47</v>
      </c>
      <c r="G95" s="66"/>
      <c r="H95" s="43">
        <f t="shared" si="21"/>
        <v>0</v>
      </c>
      <c r="I95" s="43"/>
      <c r="J95" s="43">
        <f t="shared" si="22"/>
        <v>0</v>
      </c>
      <c r="K95" s="5"/>
    </row>
    <row r="96" spans="1:11">
      <c r="A96" s="34">
        <f t="shared" si="16"/>
        <v>94</v>
      </c>
      <c r="B96" s="133"/>
      <c r="C96" s="3"/>
      <c r="D96" s="120" t="s">
        <v>30</v>
      </c>
      <c r="E96" s="119" t="s">
        <v>2</v>
      </c>
      <c r="F96" s="42">
        <v>10</v>
      </c>
      <c r="G96" s="66"/>
      <c r="H96" s="43">
        <f t="shared" si="21"/>
        <v>0</v>
      </c>
      <c r="I96" s="43"/>
      <c r="J96" s="43">
        <f t="shared" si="22"/>
        <v>0</v>
      </c>
      <c r="K96" s="5"/>
    </row>
    <row r="97" spans="1:11">
      <c r="A97" s="34">
        <f t="shared" si="16"/>
        <v>95</v>
      </c>
      <c r="B97" s="133"/>
      <c r="C97" s="3"/>
      <c r="D97" s="120" t="s">
        <v>31</v>
      </c>
      <c r="E97" s="119" t="s">
        <v>2</v>
      </c>
      <c r="F97" s="42">
        <v>10</v>
      </c>
      <c r="G97" s="66"/>
      <c r="H97" s="43">
        <f t="shared" si="21"/>
        <v>0</v>
      </c>
      <c r="I97" s="43"/>
      <c r="J97" s="43"/>
      <c r="K97" s="5"/>
    </row>
    <row r="98" spans="1:11">
      <c r="A98" s="34">
        <f t="shared" si="16"/>
        <v>96</v>
      </c>
      <c r="B98" s="133"/>
      <c r="C98" s="3"/>
      <c r="D98" s="120" t="s">
        <v>32</v>
      </c>
      <c r="E98" s="119" t="s">
        <v>2</v>
      </c>
      <c r="F98" s="42">
        <v>1</v>
      </c>
      <c r="G98" s="66"/>
      <c r="H98" s="43">
        <f t="shared" si="21"/>
        <v>0</v>
      </c>
      <c r="I98" s="43"/>
      <c r="J98" s="43">
        <f t="shared" ref="J98:J103" si="25">F98*I98</f>
        <v>0</v>
      </c>
      <c r="K98" s="5"/>
    </row>
    <row r="99" spans="1:11">
      <c r="A99" s="34">
        <f t="shared" si="16"/>
        <v>97</v>
      </c>
      <c r="B99" s="14"/>
      <c r="C99" s="3"/>
      <c r="D99" s="120" t="s">
        <v>185</v>
      </c>
      <c r="E99" s="119" t="s">
        <v>2</v>
      </c>
      <c r="F99" s="42">
        <v>63</v>
      </c>
      <c r="G99" s="66"/>
      <c r="H99" s="43">
        <f t="shared" si="21"/>
        <v>0</v>
      </c>
      <c r="I99" s="43"/>
      <c r="J99" s="43">
        <f t="shared" si="25"/>
        <v>0</v>
      </c>
      <c r="K99" s="5"/>
    </row>
    <row r="100" spans="1:11">
      <c r="A100" s="34">
        <f t="shared" si="16"/>
        <v>98</v>
      </c>
      <c r="B100" s="14"/>
      <c r="C100" s="3"/>
      <c r="D100" s="120" t="s">
        <v>184</v>
      </c>
      <c r="E100" s="119" t="s">
        <v>2</v>
      </c>
      <c r="F100" s="42">
        <v>5</v>
      </c>
      <c r="G100" s="43"/>
      <c r="H100" s="43">
        <f t="shared" si="21"/>
        <v>0</v>
      </c>
      <c r="I100" s="43"/>
      <c r="J100" s="43">
        <f t="shared" si="25"/>
        <v>0</v>
      </c>
      <c r="K100" s="5"/>
    </row>
    <row r="101" spans="1:11">
      <c r="A101" s="34">
        <f t="shared" si="16"/>
        <v>99</v>
      </c>
      <c r="B101" s="14"/>
      <c r="C101" s="3"/>
      <c r="D101" s="120" t="s">
        <v>186</v>
      </c>
      <c r="E101" s="119" t="s">
        <v>2</v>
      </c>
      <c r="F101" s="42">
        <v>95</v>
      </c>
      <c r="G101" s="66"/>
      <c r="H101" s="43">
        <f t="shared" si="21"/>
        <v>0</v>
      </c>
      <c r="I101" s="43"/>
      <c r="J101" s="43">
        <f t="shared" si="25"/>
        <v>0</v>
      </c>
      <c r="K101" s="5"/>
    </row>
    <row r="102" spans="1:11">
      <c r="A102" s="34">
        <f t="shared" si="16"/>
        <v>100</v>
      </c>
      <c r="B102" s="14"/>
      <c r="C102" s="3"/>
      <c r="D102" s="120" t="s">
        <v>187</v>
      </c>
      <c r="E102" s="119" t="s">
        <v>2</v>
      </c>
      <c r="F102" s="42">
        <v>17</v>
      </c>
      <c r="G102" s="66"/>
      <c r="H102" s="43">
        <f t="shared" si="21"/>
        <v>0</v>
      </c>
      <c r="I102" s="43"/>
      <c r="J102" s="43">
        <f t="shared" si="25"/>
        <v>0</v>
      </c>
      <c r="K102" s="5"/>
    </row>
    <row r="103" spans="1:11">
      <c r="A103" s="34">
        <f t="shared" si="16"/>
        <v>101</v>
      </c>
      <c r="B103" s="14"/>
      <c r="C103" s="3"/>
      <c r="D103" s="120" t="s">
        <v>182</v>
      </c>
      <c r="E103" s="119" t="s">
        <v>37</v>
      </c>
      <c r="F103" s="42">
        <v>38</v>
      </c>
      <c r="G103" s="66"/>
      <c r="H103" s="43">
        <f t="shared" si="21"/>
        <v>0</v>
      </c>
      <c r="I103" s="43"/>
      <c r="J103" s="43">
        <f t="shared" si="25"/>
        <v>0</v>
      </c>
      <c r="K103" s="5"/>
    </row>
    <row r="104" spans="1:11">
      <c r="A104" s="34">
        <f t="shared" si="16"/>
        <v>102</v>
      </c>
      <c r="B104" s="14"/>
      <c r="C104" s="3"/>
      <c r="D104" s="120" t="s">
        <v>38</v>
      </c>
      <c r="E104" s="119" t="s">
        <v>37</v>
      </c>
      <c r="F104" s="42">
        <v>38</v>
      </c>
      <c r="G104" s="66"/>
      <c r="H104" s="43">
        <f t="shared" si="21"/>
        <v>0</v>
      </c>
      <c r="I104" s="43"/>
      <c r="J104" s="43"/>
      <c r="K104" s="5"/>
    </row>
    <row r="105" spans="1:11">
      <c r="A105" s="34">
        <f t="shared" si="16"/>
        <v>103</v>
      </c>
      <c r="B105" s="14"/>
      <c r="C105" s="3"/>
      <c r="D105" s="120" t="s">
        <v>39</v>
      </c>
      <c r="E105" s="119" t="s">
        <v>2</v>
      </c>
      <c r="F105" s="42">
        <v>38</v>
      </c>
      <c r="G105" s="66"/>
      <c r="H105" s="43">
        <f t="shared" si="21"/>
        <v>0</v>
      </c>
      <c r="I105" s="43"/>
      <c r="J105" s="43"/>
      <c r="K105" s="5"/>
    </row>
    <row r="106" spans="1:11">
      <c r="A106" s="34">
        <f t="shared" si="16"/>
        <v>104</v>
      </c>
      <c r="B106" s="14"/>
      <c r="C106" s="3"/>
      <c r="D106" s="120" t="s">
        <v>40</v>
      </c>
      <c r="E106" s="119" t="s">
        <v>2</v>
      </c>
      <c r="F106" s="42">
        <v>1</v>
      </c>
      <c r="G106" s="66"/>
      <c r="H106" s="43">
        <f t="shared" si="21"/>
        <v>0</v>
      </c>
      <c r="I106" s="43"/>
      <c r="J106" s="43"/>
      <c r="K106" s="5"/>
    </row>
    <row r="107" spans="1:11">
      <c r="A107" s="34">
        <f t="shared" si="16"/>
        <v>105</v>
      </c>
      <c r="B107" s="14"/>
      <c r="C107" s="3"/>
      <c r="D107" s="120" t="s">
        <v>41</v>
      </c>
      <c r="E107" s="119" t="s">
        <v>2</v>
      </c>
      <c r="F107" s="42">
        <v>1</v>
      </c>
      <c r="G107" s="66"/>
      <c r="H107" s="43">
        <f t="shared" si="21"/>
        <v>0</v>
      </c>
      <c r="I107" s="43"/>
      <c r="J107" s="43"/>
      <c r="K107" s="5"/>
    </row>
    <row r="108" spans="1:11">
      <c r="A108" s="34">
        <f t="shared" si="16"/>
        <v>106</v>
      </c>
      <c r="B108" s="14"/>
      <c r="C108" s="3"/>
      <c r="D108" s="120" t="s">
        <v>42</v>
      </c>
      <c r="E108" s="119" t="s">
        <v>2</v>
      </c>
      <c r="F108" s="42">
        <v>1</v>
      </c>
      <c r="G108" s="66"/>
      <c r="H108" s="43">
        <f t="shared" si="21"/>
        <v>0</v>
      </c>
      <c r="I108" s="43"/>
      <c r="J108" s="43"/>
      <c r="K108" s="5"/>
    </row>
    <row r="109" spans="1:11">
      <c r="A109" s="34">
        <f t="shared" si="16"/>
        <v>107</v>
      </c>
      <c r="B109" s="14"/>
      <c r="C109" s="3"/>
      <c r="D109" s="120" t="s">
        <v>43</v>
      </c>
      <c r="E109" s="119" t="s">
        <v>2</v>
      </c>
      <c r="F109" s="42">
        <v>1</v>
      </c>
      <c r="G109" s="66"/>
      <c r="H109" s="43">
        <f t="shared" si="21"/>
        <v>0</v>
      </c>
      <c r="I109" s="43"/>
      <c r="J109" s="43"/>
      <c r="K109" s="5"/>
    </row>
    <row r="110" spans="1:11">
      <c r="A110" s="34">
        <f t="shared" si="16"/>
        <v>108</v>
      </c>
      <c r="B110" s="14"/>
      <c r="C110" s="3"/>
      <c r="D110" s="120" t="s">
        <v>183</v>
      </c>
      <c r="E110" s="119" t="s">
        <v>37</v>
      </c>
      <c r="F110" s="42">
        <v>11</v>
      </c>
      <c r="G110" s="66"/>
      <c r="H110" s="43">
        <f t="shared" si="21"/>
        <v>0</v>
      </c>
      <c r="I110" s="43"/>
      <c r="J110" s="43">
        <f>F110*I110</f>
        <v>0</v>
      </c>
      <c r="K110" s="5"/>
    </row>
    <row r="111" spans="1:11">
      <c r="A111" s="34">
        <f t="shared" si="16"/>
        <v>109</v>
      </c>
      <c r="B111" s="14"/>
      <c r="C111" s="3"/>
      <c r="D111" s="120" t="s">
        <v>44</v>
      </c>
      <c r="E111" s="119" t="s">
        <v>37</v>
      </c>
      <c r="F111" s="42">
        <v>11</v>
      </c>
      <c r="G111" s="66"/>
      <c r="H111" s="43">
        <f t="shared" si="21"/>
        <v>0</v>
      </c>
      <c r="I111" s="43"/>
      <c r="J111" s="43"/>
      <c r="K111" s="5"/>
    </row>
    <row r="112" spans="1:11">
      <c r="A112" s="34">
        <f t="shared" si="16"/>
        <v>110</v>
      </c>
      <c r="B112" s="14"/>
      <c r="C112" s="3"/>
      <c r="D112" s="120" t="s">
        <v>45</v>
      </c>
      <c r="E112" s="119" t="s">
        <v>2</v>
      </c>
      <c r="F112" s="42">
        <v>11</v>
      </c>
      <c r="G112" s="66"/>
      <c r="H112" s="43">
        <f t="shared" si="21"/>
        <v>0</v>
      </c>
      <c r="I112" s="43"/>
      <c r="J112" s="43"/>
      <c r="K112" s="5"/>
    </row>
    <row r="113" spans="1:11">
      <c r="A113" s="34">
        <f t="shared" si="16"/>
        <v>111</v>
      </c>
      <c r="B113" s="14"/>
      <c r="C113" s="3"/>
      <c r="D113" s="120" t="s">
        <v>46</v>
      </c>
      <c r="E113" s="119" t="s">
        <v>2</v>
      </c>
      <c r="F113" s="122">
        <v>2.4500000000000002</v>
      </c>
      <c r="G113" s="66"/>
      <c r="H113" s="43">
        <f>F113*G113</f>
        <v>0</v>
      </c>
      <c r="I113" s="43"/>
      <c r="J113" s="43"/>
      <c r="K113" s="5"/>
    </row>
    <row r="114" spans="1:11">
      <c r="A114" s="34">
        <f t="shared" si="16"/>
        <v>112</v>
      </c>
      <c r="B114" s="14"/>
      <c r="C114" s="3"/>
      <c r="D114" s="120" t="s">
        <v>47</v>
      </c>
      <c r="E114" s="119" t="s">
        <v>2</v>
      </c>
      <c r="F114" s="122">
        <v>24.5</v>
      </c>
      <c r="G114" s="66"/>
      <c r="H114" s="43">
        <f>F114*G114</f>
        <v>0</v>
      </c>
      <c r="I114" s="43"/>
      <c r="J114" s="43"/>
      <c r="K114" s="5"/>
    </row>
    <row r="115" spans="1:11">
      <c r="A115" s="34">
        <f t="shared" si="16"/>
        <v>113</v>
      </c>
      <c r="B115" s="14"/>
      <c r="C115" s="3"/>
      <c r="D115" s="132" t="s">
        <v>171</v>
      </c>
      <c r="E115" s="119" t="s">
        <v>37</v>
      </c>
      <c r="F115" s="42">
        <v>43</v>
      </c>
      <c r="G115" s="66"/>
      <c r="H115" s="43">
        <f>F115*G115</f>
        <v>0</v>
      </c>
      <c r="I115" s="43"/>
      <c r="J115" s="43">
        <f t="shared" ref="J115" si="26">F115*I115</f>
        <v>0</v>
      </c>
      <c r="K115" s="5"/>
    </row>
    <row r="116" spans="1:11">
      <c r="A116" s="34">
        <f t="shared" si="16"/>
        <v>114</v>
      </c>
      <c r="B116" s="47"/>
      <c r="C116" s="26"/>
      <c r="D116" s="55" t="s">
        <v>77</v>
      </c>
      <c r="E116" s="27"/>
      <c r="F116" s="68"/>
      <c r="G116" s="56"/>
      <c r="H116" s="57"/>
      <c r="I116" s="57"/>
      <c r="J116" s="58">
        <f>ROUND(SUM(J83:J115),0)</f>
        <v>0</v>
      </c>
      <c r="K116" s="240"/>
    </row>
    <row r="117" spans="1:11">
      <c r="A117" s="34">
        <f t="shared" si="16"/>
        <v>115</v>
      </c>
      <c r="B117" s="47"/>
      <c r="C117" s="26"/>
      <c r="D117" s="55" t="s">
        <v>110</v>
      </c>
      <c r="E117" s="27"/>
      <c r="F117" s="68"/>
      <c r="G117" s="56"/>
      <c r="H117" s="57"/>
      <c r="I117" s="57"/>
      <c r="J117" s="58">
        <f>ROUND(J116*0.03,0)</f>
        <v>0</v>
      </c>
      <c r="K117" s="240"/>
    </row>
    <row r="118" spans="1:11">
      <c r="A118" s="34">
        <f t="shared" si="16"/>
        <v>116</v>
      </c>
      <c r="B118" s="47"/>
      <c r="C118" s="26"/>
      <c r="D118" s="44" t="s">
        <v>100</v>
      </c>
      <c r="E118" s="37"/>
      <c r="F118" s="68"/>
      <c r="G118" s="39"/>
      <c r="H118" s="45">
        <f>ROUND(SUM(H82:H117),0)</f>
        <v>0</v>
      </c>
      <c r="I118" s="43"/>
      <c r="J118" s="46"/>
      <c r="K118" s="126"/>
    </row>
    <row r="119" spans="1:11">
      <c r="A119" s="34">
        <f t="shared" si="16"/>
        <v>117</v>
      </c>
      <c r="B119" s="47"/>
      <c r="C119" s="26"/>
      <c r="D119" s="44" t="s">
        <v>101</v>
      </c>
      <c r="E119" s="37"/>
      <c r="F119" s="68"/>
      <c r="G119" s="39"/>
      <c r="H119" s="40"/>
      <c r="I119" s="43"/>
      <c r="J119" s="45">
        <f>J116+J117</f>
        <v>0</v>
      </c>
      <c r="K119" s="126"/>
    </row>
    <row r="120" spans="1:11" ht="15.75" thickBot="1">
      <c r="A120" s="34">
        <f t="shared" si="16"/>
        <v>118</v>
      </c>
      <c r="B120" s="47"/>
      <c r="C120" s="26"/>
      <c r="D120" s="44" t="s">
        <v>103</v>
      </c>
      <c r="E120" s="37"/>
      <c r="F120" s="68"/>
      <c r="G120" s="39"/>
      <c r="H120" s="40"/>
      <c r="I120" s="40"/>
      <c r="J120" s="48">
        <f>H118+J119</f>
        <v>0</v>
      </c>
      <c r="K120" s="126"/>
    </row>
    <row r="121" spans="1:11" ht="16.5" thickTop="1">
      <c r="A121" s="34">
        <f t="shared" si="16"/>
        <v>119</v>
      </c>
      <c r="B121" s="16"/>
      <c r="C121" s="6"/>
      <c r="D121" s="49" t="s">
        <v>125</v>
      </c>
      <c r="E121" s="59"/>
      <c r="F121" s="42"/>
      <c r="G121" s="53"/>
      <c r="H121" s="54"/>
      <c r="I121" s="54"/>
      <c r="J121" s="40"/>
    </row>
    <row r="122" spans="1:11">
      <c r="A122" s="34">
        <f t="shared" si="16"/>
        <v>120</v>
      </c>
      <c r="B122" s="133"/>
      <c r="C122" s="6"/>
      <c r="D122" s="120" t="s">
        <v>48</v>
      </c>
      <c r="E122" s="135" t="s">
        <v>2</v>
      </c>
      <c r="F122" s="134">
        <v>66</v>
      </c>
      <c r="G122" s="136"/>
      <c r="H122" s="137"/>
      <c r="I122" s="43"/>
      <c r="J122" s="43">
        <f t="shared" ref="J122:J129" si="27">F122*I122</f>
        <v>0</v>
      </c>
    </row>
    <row r="123" spans="1:11">
      <c r="A123" s="34">
        <f t="shared" si="16"/>
        <v>121</v>
      </c>
      <c r="B123" s="133"/>
      <c r="C123" s="6"/>
      <c r="D123" s="120" t="s">
        <v>49</v>
      </c>
      <c r="E123" s="135" t="s">
        <v>2</v>
      </c>
      <c r="F123" s="134">
        <v>66</v>
      </c>
      <c r="G123" s="136"/>
      <c r="H123" s="137"/>
      <c r="I123" s="43"/>
      <c r="J123" s="43">
        <f t="shared" si="27"/>
        <v>0</v>
      </c>
    </row>
    <row r="124" spans="1:11">
      <c r="A124" s="34">
        <f t="shared" si="16"/>
        <v>122</v>
      </c>
      <c r="B124" s="133"/>
      <c r="C124" s="6"/>
      <c r="D124" s="120" t="s">
        <v>50</v>
      </c>
      <c r="E124" s="135" t="s">
        <v>2</v>
      </c>
      <c r="F124" s="134">
        <v>10</v>
      </c>
      <c r="G124" s="136"/>
      <c r="H124" s="137"/>
      <c r="I124" s="43"/>
      <c r="J124" s="43">
        <f t="shared" si="27"/>
        <v>0</v>
      </c>
    </row>
    <row r="125" spans="1:11">
      <c r="A125" s="34">
        <f t="shared" si="16"/>
        <v>123</v>
      </c>
      <c r="B125" s="133"/>
      <c r="C125" s="6"/>
      <c r="D125" s="120" t="s">
        <v>3</v>
      </c>
      <c r="E125" s="135" t="s">
        <v>2</v>
      </c>
      <c r="F125" s="134">
        <v>50</v>
      </c>
      <c r="G125" s="136"/>
      <c r="H125" s="137"/>
      <c r="I125" s="43"/>
      <c r="J125" s="43">
        <f t="shared" si="27"/>
        <v>0</v>
      </c>
    </row>
    <row r="126" spans="1:11" ht="15.75">
      <c r="A126" s="34">
        <f t="shared" si="16"/>
        <v>124</v>
      </c>
      <c r="B126" s="71"/>
      <c r="C126" s="3"/>
      <c r="D126" s="70" t="s">
        <v>4</v>
      </c>
      <c r="E126" s="73"/>
      <c r="F126" s="134">
        <v>1</v>
      </c>
      <c r="G126" s="136"/>
      <c r="H126" s="137"/>
      <c r="I126" s="43"/>
      <c r="J126" s="43"/>
    </row>
    <row r="127" spans="1:11">
      <c r="A127" s="34">
        <f t="shared" si="16"/>
        <v>125</v>
      </c>
      <c r="B127" s="133"/>
      <c r="C127" s="3"/>
      <c r="D127" s="120" t="s">
        <v>6</v>
      </c>
      <c r="E127" s="135" t="s">
        <v>2</v>
      </c>
      <c r="F127" s="134">
        <v>6</v>
      </c>
      <c r="G127" s="136"/>
      <c r="H127" s="137"/>
      <c r="I127" s="43"/>
      <c r="J127" s="43">
        <f t="shared" si="27"/>
        <v>0</v>
      </c>
    </row>
    <row r="128" spans="1:11">
      <c r="A128" s="34">
        <f t="shared" si="16"/>
        <v>126</v>
      </c>
      <c r="B128" s="133"/>
      <c r="C128" s="3"/>
      <c r="D128" s="120" t="s">
        <v>130</v>
      </c>
      <c r="E128" s="135" t="s">
        <v>2</v>
      </c>
      <c r="F128" s="134">
        <v>1</v>
      </c>
      <c r="G128" s="136"/>
      <c r="H128" s="137"/>
      <c r="I128" s="43"/>
      <c r="J128" s="43">
        <f t="shared" si="27"/>
        <v>0</v>
      </c>
    </row>
    <row r="129" spans="1:10">
      <c r="A129" s="34">
        <f t="shared" si="16"/>
        <v>127</v>
      </c>
      <c r="B129" s="133"/>
      <c r="C129" s="3"/>
      <c r="D129" s="120" t="s">
        <v>7</v>
      </c>
      <c r="E129" s="135" t="s">
        <v>2</v>
      </c>
      <c r="F129" s="134">
        <v>1</v>
      </c>
      <c r="G129" s="136"/>
      <c r="H129" s="137"/>
      <c r="I129" s="43"/>
      <c r="J129" s="43">
        <f t="shared" si="27"/>
        <v>0</v>
      </c>
    </row>
    <row r="130" spans="1:10" ht="15.75">
      <c r="A130" s="34">
        <f t="shared" si="16"/>
        <v>128</v>
      </c>
      <c r="B130" s="71"/>
      <c r="D130" s="70" t="s">
        <v>5</v>
      </c>
      <c r="E130" s="73"/>
      <c r="F130" s="241"/>
      <c r="G130" s="136"/>
      <c r="H130" s="137"/>
      <c r="I130" s="43"/>
      <c r="J130" s="43"/>
    </row>
    <row r="131" spans="1:10">
      <c r="A131" s="34">
        <f t="shared" si="16"/>
        <v>129</v>
      </c>
      <c r="B131" s="14"/>
      <c r="D131" s="3" t="s">
        <v>22</v>
      </c>
      <c r="E131" s="124" t="s">
        <v>2</v>
      </c>
      <c r="F131" s="134">
        <v>196</v>
      </c>
      <c r="G131" s="136"/>
      <c r="H131" s="137"/>
      <c r="I131" s="43"/>
      <c r="J131" s="43">
        <f t="shared" ref="J131:J144" si="28">F131*I131</f>
        <v>0</v>
      </c>
    </row>
    <row r="132" spans="1:10">
      <c r="A132" s="34">
        <f t="shared" si="16"/>
        <v>130</v>
      </c>
      <c r="B132" s="123"/>
      <c r="D132" s="1" t="s">
        <v>35</v>
      </c>
      <c r="E132" s="2" t="s">
        <v>2</v>
      </c>
      <c r="F132" s="134">
        <v>98</v>
      </c>
      <c r="G132" s="136"/>
      <c r="H132" s="137"/>
      <c r="I132" s="43"/>
      <c r="J132" s="43">
        <f t="shared" si="28"/>
        <v>0</v>
      </c>
    </row>
    <row r="133" spans="1:10">
      <c r="A133" s="34">
        <f t="shared" ref="A133:A155" si="29">A132+1</f>
        <v>131</v>
      </c>
      <c r="B133" s="133"/>
      <c r="D133" s="120" t="s">
        <v>69</v>
      </c>
      <c r="E133" s="119" t="s">
        <v>2</v>
      </c>
      <c r="F133" s="134">
        <v>1</v>
      </c>
      <c r="G133" s="136"/>
      <c r="H133" s="137"/>
      <c r="I133" s="43"/>
      <c r="J133" s="43">
        <f t="shared" si="28"/>
        <v>0</v>
      </c>
    </row>
    <row r="134" spans="1:10" ht="15.75">
      <c r="A134" s="34">
        <f t="shared" si="29"/>
        <v>132</v>
      </c>
      <c r="B134" s="71"/>
      <c r="D134" s="70" t="s">
        <v>23</v>
      </c>
      <c r="E134" s="73"/>
      <c r="F134" s="134">
        <v>1</v>
      </c>
      <c r="G134" s="136"/>
      <c r="H134" s="137"/>
      <c r="I134" s="43"/>
      <c r="J134" s="43"/>
    </row>
    <row r="135" spans="1:10">
      <c r="A135" s="34">
        <f t="shared" si="29"/>
        <v>133</v>
      </c>
      <c r="B135" s="14"/>
      <c r="D135" s="3" t="s">
        <v>20</v>
      </c>
      <c r="E135" s="138" t="s">
        <v>2</v>
      </c>
      <c r="F135" s="134">
        <v>3</v>
      </c>
      <c r="G135" s="136"/>
      <c r="H135" s="137"/>
      <c r="I135" s="43"/>
      <c r="J135" s="43">
        <f t="shared" si="28"/>
        <v>0</v>
      </c>
    </row>
    <row r="136" spans="1:10">
      <c r="A136" s="34">
        <f t="shared" si="29"/>
        <v>134</v>
      </c>
      <c r="B136" s="14"/>
      <c r="D136" s="3" t="s">
        <v>21</v>
      </c>
      <c r="E136" s="138" t="s">
        <v>2</v>
      </c>
      <c r="F136" s="134">
        <v>3</v>
      </c>
      <c r="G136" s="136"/>
      <c r="H136" s="137"/>
      <c r="I136" s="43"/>
      <c r="J136" s="43">
        <f t="shared" si="28"/>
        <v>0</v>
      </c>
    </row>
    <row r="137" spans="1:10">
      <c r="A137" s="34">
        <f t="shared" si="29"/>
        <v>135</v>
      </c>
      <c r="B137" s="133"/>
      <c r="D137" s="120" t="s">
        <v>169</v>
      </c>
      <c r="E137" s="119" t="s">
        <v>2</v>
      </c>
      <c r="F137" s="134">
        <v>1</v>
      </c>
      <c r="G137" s="136"/>
      <c r="H137" s="137"/>
      <c r="I137" s="43"/>
      <c r="J137" s="43">
        <f t="shared" si="28"/>
        <v>0</v>
      </c>
    </row>
    <row r="138" spans="1:10">
      <c r="B138" s="133"/>
      <c r="D138" s="120"/>
      <c r="E138" s="119"/>
      <c r="F138" s="134"/>
      <c r="G138" s="136"/>
      <c r="H138" s="137"/>
      <c r="I138" s="43"/>
      <c r="J138" s="43"/>
    </row>
    <row r="139" spans="1:10" ht="15.75">
      <c r="A139" s="34">
        <f>A137+1</f>
        <v>136</v>
      </c>
      <c r="B139" s="14"/>
      <c r="D139" s="70" t="s">
        <v>0</v>
      </c>
      <c r="E139" s="124"/>
      <c r="F139" s="134"/>
      <c r="G139" s="136"/>
      <c r="H139" s="137"/>
      <c r="I139" s="43"/>
      <c r="J139" s="43"/>
    </row>
    <row r="140" spans="1:10">
      <c r="A140" s="34">
        <f t="shared" si="29"/>
        <v>137</v>
      </c>
      <c r="B140" s="133"/>
      <c r="D140" s="120" t="s">
        <v>24</v>
      </c>
      <c r="E140" s="119" t="s">
        <v>2</v>
      </c>
      <c r="F140" s="134">
        <v>1</v>
      </c>
      <c r="G140" s="136"/>
      <c r="H140" s="137"/>
      <c r="I140" s="43"/>
      <c r="J140" s="43">
        <f t="shared" si="28"/>
        <v>0</v>
      </c>
    </row>
    <row r="141" spans="1:10">
      <c r="A141" s="34">
        <f t="shared" si="29"/>
        <v>138</v>
      </c>
      <c r="B141" s="133"/>
      <c r="D141" s="120" t="s">
        <v>25</v>
      </c>
      <c r="E141" s="119" t="s">
        <v>2</v>
      </c>
      <c r="F141" s="134">
        <v>1</v>
      </c>
      <c r="G141" s="136"/>
      <c r="H141" s="137"/>
      <c r="I141" s="43"/>
      <c r="J141" s="43">
        <f t="shared" si="28"/>
        <v>0</v>
      </c>
    </row>
    <row r="142" spans="1:10">
      <c r="A142" s="34">
        <f t="shared" si="29"/>
        <v>139</v>
      </c>
      <c r="B142" s="133"/>
      <c r="D142" s="120" t="s">
        <v>82</v>
      </c>
      <c r="E142" s="119" t="s">
        <v>2</v>
      </c>
      <c r="F142" s="134">
        <v>3</v>
      </c>
      <c r="G142" s="136"/>
      <c r="H142" s="137"/>
      <c r="I142" s="43"/>
      <c r="J142" s="43">
        <f t="shared" si="28"/>
        <v>0</v>
      </c>
    </row>
    <row r="143" spans="1:10">
      <c r="A143" s="34">
        <f t="shared" si="29"/>
        <v>140</v>
      </c>
      <c r="B143" s="242"/>
      <c r="D143" s="239" t="s">
        <v>26</v>
      </c>
      <c r="E143" s="243" t="s">
        <v>2</v>
      </c>
      <c r="F143" s="134">
        <v>1</v>
      </c>
      <c r="G143" s="136"/>
      <c r="H143" s="137"/>
      <c r="I143" s="43"/>
      <c r="J143" s="43">
        <f t="shared" si="28"/>
        <v>0</v>
      </c>
    </row>
    <row r="144" spans="1:10">
      <c r="A144" s="34">
        <f t="shared" si="29"/>
        <v>141</v>
      </c>
      <c r="B144" s="133"/>
      <c r="D144" s="120" t="s">
        <v>121</v>
      </c>
      <c r="E144" s="119" t="s">
        <v>2</v>
      </c>
      <c r="F144" s="134">
        <v>1</v>
      </c>
      <c r="G144" s="136"/>
      <c r="H144" s="137"/>
      <c r="I144" s="43"/>
      <c r="J144" s="43">
        <f t="shared" si="28"/>
        <v>0</v>
      </c>
    </row>
    <row r="145" spans="1:10" ht="15.75">
      <c r="A145" s="34">
        <f t="shared" si="29"/>
        <v>142</v>
      </c>
      <c r="B145" s="133"/>
      <c r="D145" s="70" t="s">
        <v>197</v>
      </c>
      <c r="E145" s="119"/>
      <c r="F145" s="134"/>
      <c r="G145" s="136"/>
      <c r="H145" s="137"/>
      <c r="I145" s="43"/>
      <c r="J145" s="43"/>
    </row>
    <row r="146" spans="1:10">
      <c r="A146" s="34">
        <f t="shared" si="29"/>
        <v>143</v>
      </c>
      <c r="B146" s="133"/>
      <c r="D146" s="120" t="s">
        <v>198</v>
      </c>
      <c r="E146" s="119" t="s">
        <v>2</v>
      </c>
      <c r="F146" s="134">
        <v>1</v>
      </c>
      <c r="G146" s="136"/>
      <c r="H146" s="137"/>
      <c r="I146" s="43"/>
      <c r="J146" s="43">
        <f t="shared" ref="J146" si="30">F146*I146</f>
        <v>0</v>
      </c>
    </row>
    <row r="147" spans="1:10" ht="15.75" thickBot="1">
      <c r="A147" s="34">
        <f t="shared" si="29"/>
        <v>144</v>
      </c>
      <c r="B147" s="16"/>
      <c r="D147" s="60" t="s">
        <v>104</v>
      </c>
      <c r="E147" s="61"/>
      <c r="F147" s="134"/>
      <c r="G147" s="62"/>
      <c r="H147" s="63"/>
      <c r="I147" s="63"/>
      <c r="J147" s="48">
        <f>SUM(J122:J144)</f>
        <v>0</v>
      </c>
    </row>
    <row r="148" spans="1:10" ht="16.5" thickTop="1">
      <c r="A148" s="34">
        <f t="shared" si="29"/>
        <v>145</v>
      </c>
      <c r="B148" s="71"/>
      <c r="C148" s="70"/>
      <c r="D148" s="139" t="s">
        <v>15</v>
      </c>
      <c r="E148" s="72"/>
      <c r="F148" s="134"/>
      <c r="G148" s="127"/>
      <c r="H148" s="18"/>
      <c r="I148" s="25"/>
      <c r="J148" s="3"/>
    </row>
    <row r="149" spans="1:10">
      <c r="A149" s="34">
        <f t="shared" si="29"/>
        <v>146</v>
      </c>
      <c r="B149" s="133"/>
      <c r="C149" s="3"/>
      <c r="D149" s="120" t="s">
        <v>16</v>
      </c>
      <c r="E149" s="119" t="s">
        <v>2</v>
      </c>
      <c r="F149" s="134">
        <v>1864</v>
      </c>
      <c r="G149" s="244"/>
      <c r="H149" s="128"/>
      <c r="I149" s="43"/>
      <c r="J149" s="43">
        <f t="shared" ref="J149:J154" si="31">F149*I149</f>
        <v>0</v>
      </c>
    </row>
    <row r="150" spans="1:10">
      <c r="A150" s="34">
        <f t="shared" si="29"/>
        <v>147</v>
      </c>
      <c r="B150" s="133"/>
      <c r="C150" s="3"/>
      <c r="D150" s="120" t="s">
        <v>70</v>
      </c>
      <c r="E150" s="119" t="s">
        <v>2</v>
      </c>
      <c r="F150" s="134">
        <v>5</v>
      </c>
      <c r="G150" s="244"/>
      <c r="H150" s="128"/>
      <c r="I150" s="43"/>
      <c r="J150" s="43">
        <f t="shared" si="31"/>
        <v>0</v>
      </c>
    </row>
    <row r="151" spans="1:10">
      <c r="A151" s="34">
        <f t="shared" si="29"/>
        <v>148</v>
      </c>
      <c r="B151" s="133"/>
      <c r="C151" s="3"/>
      <c r="D151" s="120" t="s">
        <v>71</v>
      </c>
      <c r="E151" s="119" t="s">
        <v>2</v>
      </c>
      <c r="F151" s="134">
        <v>1</v>
      </c>
      <c r="G151" s="244"/>
      <c r="H151" s="128"/>
      <c r="I151" s="43"/>
      <c r="J151" s="43">
        <f t="shared" si="31"/>
        <v>0</v>
      </c>
    </row>
    <row r="152" spans="1:10">
      <c r="A152" s="34">
        <f t="shared" si="29"/>
        <v>149</v>
      </c>
      <c r="B152" s="133"/>
      <c r="C152" s="3"/>
      <c r="D152" s="120" t="s">
        <v>72</v>
      </c>
      <c r="E152" s="119" t="s">
        <v>2</v>
      </c>
      <c r="F152" s="134">
        <v>1</v>
      </c>
      <c r="G152" s="244"/>
      <c r="H152" s="128"/>
      <c r="I152" s="43"/>
      <c r="J152" s="43">
        <f t="shared" si="31"/>
        <v>0</v>
      </c>
    </row>
    <row r="153" spans="1:10">
      <c r="A153" s="34">
        <f t="shared" si="29"/>
        <v>150</v>
      </c>
      <c r="B153" s="133"/>
      <c r="C153" s="3"/>
      <c r="D153" s="120" t="s">
        <v>73</v>
      </c>
      <c r="E153" s="119" t="s">
        <v>2</v>
      </c>
      <c r="F153" s="134">
        <v>160</v>
      </c>
      <c r="G153" s="244"/>
      <c r="H153" s="128"/>
      <c r="I153" s="43"/>
      <c r="J153" s="43">
        <f t="shared" si="31"/>
        <v>0</v>
      </c>
    </row>
    <row r="154" spans="1:10">
      <c r="A154" s="34">
        <f t="shared" si="29"/>
        <v>151</v>
      </c>
      <c r="B154" s="133"/>
      <c r="C154" s="3"/>
      <c r="D154" s="120" t="s">
        <v>74</v>
      </c>
      <c r="E154" s="119" t="s">
        <v>2</v>
      </c>
      <c r="F154" s="134">
        <v>60</v>
      </c>
      <c r="G154" s="244"/>
      <c r="H154" s="128"/>
      <c r="I154" s="43"/>
      <c r="J154" s="43">
        <f t="shared" si="31"/>
        <v>0</v>
      </c>
    </row>
    <row r="155" spans="1:10" ht="15.75" thickBot="1">
      <c r="A155" s="34">
        <f t="shared" si="29"/>
        <v>152</v>
      </c>
      <c r="B155" s="16"/>
      <c r="C155" s="6"/>
      <c r="D155" s="60" t="s">
        <v>105</v>
      </c>
      <c r="E155" s="61"/>
      <c r="F155" s="134"/>
      <c r="G155" s="62"/>
      <c r="H155" s="63"/>
      <c r="I155" s="63"/>
      <c r="J155" s="48">
        <f>SUM(J149:J154)</f>
        <v>0</v>
      </c>
    </row>
    <row r="156" spans="1:10" ht="15.75" thickTop="1"/>
  </sheetData>
  <autoFilter ref="F1:F21"/>
  <mergeCells count="6">
    <mergeCell ref="K1:K2"/>
    <mergeCell ref="A1:A2"/>
    <mergeCell ref="B1:B2"/>
    <mergeCell ref="D1:D2"/>
    <mergeCell ref="E1:E2"/>
    <mergeCell ref="F1:F2"/>
  </mergeCells>
  <printOptions gridLines="1"/>
  <pageMargins left="0.46" right="0.27559055118110237" top="0.70866141732283472" bottom="0.59055118110236227" header="0.31496062992125984" footer="0.23622047244094491"/>
  <pageSetup paperSize="9" scale="90" orientation="landscape" r:id="rId1"/>
  <headerFooter>
    <oddHeader>&amp;C&amp;"Arial,tučné kurzíva"&amp;14SOUPIS PRACÍ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KrList</vt:lpstr>
      <vt:lpstr>Rekap</vt:lpstr>
      <vt:lpstr>SP</vt:lpstr>
      <vt:lpstr>Rekap!Názvy_tisku</vt:lpstr>
      <vt:lpstr>SP!Názvy_tisku</vt:lpstr>
    </vt:vector>
  </TitlesOfParts>
  <Company>RMElektro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Miroslav Rek</dc:creator>
  <cp:lastModifiedBy>RME</cp:lastModifiedBy>
  <cp:lastPrinted>2015-11-04T14:53:30Z</cp:lastPrinted>
  <dcterms:created xsi:type="dcterms:W3CDTF">1997-02-15T12:55:11Z</dcterms:created>
  <dcterms:modified xsi:type="dcterms:W3CDTF">2016-02-03T13:44:04Z</dcterms:modified>
</cp:coreProperties>
</file>